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EstaPastaDeTrabalho"/>
  <mc:AlternateContent xmlns:mc="http://schemas.openxmlformats.org/markup-compatibility/2006">
    <mc:Choice Requires="x15">
      <x15ac:absPath xmlns:x15ac="http://schemas.microsoft.com/office/spreadsheetml/2010/11/ac" url="Z:\SELITA\4 - SELITA 2026\4. Licitações\PE 90006.2026 - (SAD) DEMO facilities - 0003760-83.2023.4.90.8000\2 - Edital\"/>
    </mc:Choice>
  </mc:AlternateContent>
  <xr:revisionPtr revIDLastSave="0" documentId="13_ncr:1_{AC1B1EDE-9DBE-47BA-8C97-3A4136FFE20F}" xr6:coauthVersionLast="47" xr6:coauthVersionMax="47" xr10:uidLastSave="{00000000-0000-0000-0000-000000000000}"/>
  <bookViews>
    <workbookView xWindow="-120" yWindow="-120" windowWidth="29040" windowHeight="15720" activeTab="1" xr2:uid="{7277B665-800E-45DF-9C88-733CD85E86B1}"/>
  </bookViews>
  <sheets>
    <sheet name="NOTAS EXPLICATIVAS" sheetId="2" r:id="rId1"/>
    <sheet name="RESUMO" sheetId="49" r:id="rId2"/>
    <sheet name="1. Servente" sheetId="22" r:id="rId3"/>
    <sheet name="2. Servente (Ambulatório)" sheetId="23" r:id="rId4"/>
    <sheet name="3. Servente (Limpeza Banheiro) " sheetId="26" r:id="rId5"/>
    <sheet name="4. Operador de Balancim" sheetId="24" r:id="rId6"/>
    <sheet name="5. Mensageiro" sheetId="42" r:id="rId7"/>
    <sheet name="6. Operador de Máquina Reprog." sheetId="43" r:id="rId8"/>
    <sheet name="7. Garçom" sheetId="48" r:id="rId9"/>
    <sheet name="8. Copeira" sheetId="44" r:id="rId10"/>
    <sheet name="9. Técnico em Secretariado" sheetId="45" r:id="rId11"/>
    <sheet name="10 Técnico Secretariado (Ambul)" sheetId="46" r:id="rId12"/>
    <sheet name="11. Encarregado" sheetId="47" r:id="rId13"/>
    <sheet name="Auxílio Transporte" sheetId="4" r:id="rId14"/>
    <sheet name="Auxílio-Alimentação" sheetId="5" r:id="rId15"/>
    <sheet name="Assist. Médica - Odont. - SV.AF" sheetId="6" r:id="rId16"/>
    <sheet name="Módulo 5 - Uniformes" sheetId="7" r:id="rId17"/>
    <sheet name="Módulo 5 - EPIS" sheetId="30" r:id="rId18"/>
    <sheet name="Módulo 5 - EPIS - Depreciação" sheetId="41" r:id="rId19"/>
    <sheet name="Módulo 5 - Materiais Serventes" sheetId="38" r:id="rId20"/>
    <sheet name="Modulo 5 - Equipamentos1" sheetId="37" r:id="rId21"/>
    <sheet name="Módulo 5 - Equip. Serventes" sheetId="36" r:id="rId22"/>
    <sheet name="Módulo 5 - Equip. Oper Balancim" sheetId="40" r:id="rId23"/>
    <sheet name="Módulo 5 - Materiais Copa" sheetId="39" r:id="rId24"/>
    <sheet name="CONTIGENCIAMENTO TRABALHISTA" sheetId="3" r:id="rId25"/>
    <sheet name="Sob Demanda -Mat Copa e Cozinha" sheetId="50" r:id="rId26"/>
    <sheet name="Sob Demanda - Mat. Limpeza" sheetId="51" r:id="rId27"/>
    <sheet name="Sob Demanda - Gás" sheetId="52" r:id="rId28"/>
    <sheet name="Sob Demanda - Lavanderia" sheetId="53" r:id="rId29"/>
    <sheet name="Sob Demanda - Dedetização" sheetId="54" r:id="rId30"/>
    <sheet name="Resumo - Sob Demanda" sheetId="55" r:id="rId31"/>
  </sheets>
  <externalReferences>
    <externalReference r:id="rId32"/>
  </externalReferences>
  <definedNames>
    <definedName name="____xlnm.Print_Area_1">!#REF!</definedName>
    <definedName name="____xlnm.Print_Area_2">!#REF!</definedName>
    <definedName name="____xlnm.Print_Area_3">!#REF!</definedName>
    <definedName name="___xlnm.Print_Area_1">!#REF!</definedName>
    <definedName name="___xlnm.Print_Area_2">!#REF!</definedName>
    <definedName name="___xlnm.Print_Area_3">!#REF!</definedName>
    <definedName name="__xlnm.Print_Area_1">!#REF!</definedName>
    <definedName name="__xlnm.Print_Area_2">!#REF!</definedName>
    <definedName name="__xlnm.Print_Area_3">!#REF!</definedName>
    <definedName name="A">#REF!</definedName>
    <definedName name="ADM" localSheetId="15">#REF!</definedName>
    <definedName name="ADM" localSheetId="13">#REF!</definedName>
    <definedName name="ADM" localSheetId="14">#REF!</definedName>
    <definedName name="ADM" localSheetId="16">#REF!</definedName>
    <definedName name="ADM">#REF!</definedName>
    <definedName name="Area__2">#REF!</definedName>
    <definedName name="Area_2">#REF!</definedName>
    <definedName name="_xlnm.Print_Area" localSheetId="17">'Módulo 5 - EPIS'!$C$1:$P$48</definedName>
    <definedName name="_xlnm.Print_Area" localSheetId="18">'Módulo 5 - EPIS - Depreciação'!$C$1:$Q$22</definedName>
    <definedName name="_xlnm.Print_Area" localSheetId="1">RESUMO!$B$2:$J$39</definedName>
    <definedName name="aREA1">#REF!</definedName>
    <definedName name="area2">#REF!</definedName>
    <definedName name="Area3">#REF!</definedName>
    <definedName name="Area4">#REF!</definedName>
    <definedName name="asdf">#REF!</definedName>
    <definedName name="asdff">#REF!</definedName>
    <definedName name="asdfff">#REF!</definedName>
    <definedName name="d">#REF!</definedName>
    <definedName name="Excel_BuiltIn_Print_Area">#REF!</definedName>
    <definedName name="Excel_BuiltIn_Print_Area_1">#REF!</definedName>
    <definedName name="Excel_BuiltIn_Print_Area_1_2">#N/A</definedName>
    <definedName name="Excel_BuiltIn_Print_Area_2">#REF!</definedName>
    <definedName name="Excel_BuiltIn_Print_Area_2_2">#N/A</definedName>
    <definedName name="Excel_um">#REF!</definedName>
    <definedName name="ISS">#REF!</definedName>
    <definedName name="ISSS">#REF!</definedName>
    <definedName name="k">#REF!</definedName>
    <definedName name="Lista1">#REF!</definedName>
    <definedName name="LUCROS" localSheetId="15">#REF!</definedName>
    <definedName name="LUCROS" localSheetId="13">#REF!</definedName>
    <definedName name="LUCROS" localSheetId="14">#REF!</definedName>
    <definedName name="LUCROS" localSheetId="16">#REF!</definedName>
    <definedName name="LUCROS">#REF!</definedName>
    <definedName name="o">#REF!</definedName>
    <definedName name="PageMaker">#REF!</definedName>
    <definedName name="Pintor">#REF!</definedName>
    <definedName name="Pintor1">#REF!</definedName>
    <definedName name="Planilha">#REF!</definedName>
    <definedName name="Print_Area" localSheetId="17">'Módulo 5 - EPIS'!$C$3:$H$3</definedName>
    <definedName name="Print_Area" localSheetId="18">'Módulo 5 - EPIS - Depreciação'!$C$3:$I$3</definedName>
    <definedName name="Serviços">#REF!</definedName>
    <definedName name="Teste">#N/A</definedName>
    <definedName name="Tipo_de_Joranda_de_Trabalho">OFFSET(#REF!,1,0,COUNTA(#REF!)-1,1)</definedName>
    <definedName name="um">#REF!</definedName>
    <definedName name="UN">#REF!</definedName>
    <definedName name="UniformeMensageiro">#REF!</definedName>
    <definedName name="UniformeMensageiros">#REF!</definedName>
    <definedName name="UniformeRecepcionis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55" l="1"/>
  <c r="D12" i="55"/>
  <c r="E11" i="55"/>
  <c r="D11" i="55"/>
  <c r="E10" i="55"/>
  <c r="D10" i="55"/>
  <c r="E9" i="55"/>
  <c r="D9" i="55"/>
  <c r="E8" i="55"/>
  <c r="E13" i="55" s="1"/>
  <c r="D8" i="55"/>
  <c r="D13" i="55" s="1"/>
  <c r="I19" i="49" s="1"/>
  <c r="F3" i="54"/>
  <c r="G3" i="54" s="1"/>
  <c r="G4" i="54" s="1"/>
  <c r="G40" i="53"/>
  <c r="H40" i="53" s="1"/>
  <c r="H38" i="53"/>
  <c r="G38" i="53"/>
  <c r="G36" i="53"/>
  <c r="H36" i="53" s="1"/>
  <c r="G34" i="53"/>
  <c r="H34" i="53" s="1"/>
  <c r="G32" i="53"/>
  <c r="H32" i="53" s="1"/>
  <c r="G29" i="53"/>
  <c r="H29" i="53" s="1"/>
  <c r="G26" i="53"/>
  <c r="H26" i="53" s="1"/>
  <c r="G19" i="53"/>
  <c r="H19" i="53" s="1"/>
  <c r="G3" i="53"/>
  <c r="G41" i="53" s="1"/>
  <c r="F4" i="52"/>
  <c r="G4" i="52" s="1"/>
  <c r="F3" i="52"/>
  <c r="G3" i="52" s="1"/>
  <c r="G5" i="52" s="1"/>
  <c r="E70" i="51"/>
  <c r="E62" i="51"/>
  <c r="F61" i="51"/>
  <c r="F60" i="51"/>
  <c r="F62" i="51" s="1"/>
  <c r="F56" i="51"/>
  <c r="F50" i="51"/>
  <c r="G50" i="51" s="1"/>
  <c r="F49" i="51"/>
  <c r="G49" i="51" s="1"/>
  <c r="F48" i="51"/>
  <c r="G48" i="51" s="1"/>
  <c r="F47" i="51"/>
  <c r="G47" i="51" s="1"/>
  <c r="F46" i="51"/>
  <c r="G46" i="51" s="1"/>
  <c r="F45" i="51"/>
  <c r="G45" i="51" s="1"/>
  <c r="F44" i="51"/>
  <c r="G44" i="51" s="1"/>
  <c r="F43" i="51"/>
  <c r="G43" i="51" s="1"/>
  <c r="F42" i="51"/>
  <c r="G42" i="51" s="1"/>
  <c r="F41" i="51"/>
  <c r="G41" i="51" s="1"/>
  <c r="F40" i="51"/>
  <c r="G40" i="51" s="1"/>
  <c r="G39" i="51"/>
  <c r="F39" i="51"/>
  <c r="F38" i="51"/>
  <c r="G38" i="51" s="1"/>
  <c r="F37" i="51"/>
  <c r="G37" i="51" s="1"/>
  <c r="F36" i="51"/>
  <c r="G36" i="51" s="1"/>
  <c r="F35" i="51"/>
  <c r="G35" i="51" s="1"/>
  <c r="F34" i="51"/>
  <c r="G34" i="51" s="1"/>
  <c r="F33" i="51"/>
  <c r="G33" i="51" s="1"/>
  <c r="F32" i="51"/>
  <c r="G32" i="51" s="1"/>
  <c r="F31" i="51"/>
  <c r="G31" i="51" s="1"/>
  <c r="F30" i="51"/>
  <c r="G30" i="51" s="1"/>
  <c r="F29" i="51"/>
  <c r="G29" i="51" s="1"/>
  <c r="F28" i="51"/>
  <c r="G28" i="51" s="1"/>
  <c r="F27" i="51"/>
  <c r="G27" i="51" s="1"/>
  <c r="F26" i="51"/>
  <c r="G26" i="51" s="1"/>
  <c r="G25" i="51"/>
  <c r="F25" i="51"/>
  <c r="F24" i="51"/>
  <c r="G24" i="51" s="1"/>
  <c r="F23" i="51"/>
  <c r="G23" i="51" s="1"/>
  <c r="F22" i="51"/>
  <c r="G22" i="51" s="1"/>
  <c r="F21" i="51"/>
  <c r="G21" i="51" s="1"/>
  <c r="F20" i="51"/>
  <c r="G20" i="51" s="1"/>
  <c r="F19" i="51"/>
  <c r="G19" i="51" s="1"/>
  <c r="F18" i="51"/>
  <c r="G18" i="51" s="1"/>
  <c r="F17" i="51"/>
  <c r="G17" i="51" s="1"/>
  <c r="F16" i="51"/>
  <c r="G16" i="51" s="1"/>
  <c r="F15" i="51"/>
  <c r="G15" i="51" s="1"/>
  <c r="F14" i="51"/>
  <c r="G14" i="51" s="1"/>
  <c r="F13" i="51"/>
  <c r="G13" i="51" s="1"/>
  <c r="F12" i="51"/>
  <c r="G12" i="51" s="1"/>
  <c r="G11" i="51"/>
  <c r="F11" i="51"/>
  <c r="F10" i="51"/>
  <c r="G10" i="51" s="1"/>
  <c r="F9" i="51"/>
  <c r="G9" i="51" s="1"/>
  <c r="F8" i="51"/>
  <c r="G8" i="51" s="1"/>
  <c r="F7" i="51"/>
  <c r="G7" i="51" s="1"/>
  <c r="F6" i="51"/>
  <c r="G6" i="51" s="1"/>
  <c r="F5" i="51"/>
  <c r="G5" i="51" s="1"/>
  <c r="F4" i="51"/>
  <c r="G4" i="51" s="1"/>
  <c r="F3" i="51"/>
  <c r="F51" i="51" s="1"/>
  <c r="G55" i="51" s="1"/>
  <c r="G56" i="51" s="1"/>
  <c r="E72" i="50"/>
  <c r="E64" i="50"/>
  <c r="F58" i="50"/>
  <c r="F52" i="50"/>
  <c r="G52" i="50" s="1"/>
  <c r="F51" i="50"/>
  <c r="G51" i="50" s="1"/>
  <c r="F50" i="50"/>
  <c r="G50" i="50" s="1"/>
  <c r="F49" i="50"/>
  <c r="G49" i="50" s="1"/>
  <c r="F48" i="50"/>
  <c r="G48" i="50" s="1"/>
  <c r="F47" i="50"/>
  <c r="G47" i="50" s="1"/>
  <c r="F46" i="50"/>
  <c r="G46" i="50" s="1"/>
  <c r="F45" i="50"/>
  <c r="G45" i="50" s="1"/>
  <c r="F44" i="50"/>
  <c r="G44" i="50" s="1"/>
  <c r="F43" i="50"/>
  <c r="G43" i="50" s="1"/>
  <c r="F42" i="50"/>
  <c r="G42" i="50" s="1"/>
  <c r="F41" i="50"/>
  <c r="G41" i="50" s="1"/>
  <c r="F40" i="50"/>
  <c r="G40" i="50" s="1"/>
  <c r="F39" i="50"/>
  <c r="G39" i="50" s="1"/>
  <c r="F38" i="50"/>
  <c r="G38" i="50" s="1"/>
  <c r="F37" i="50"/>
  <c r="G37" i="50" s="1"/>
  <c r="F36" i="50"/>
  <c r="G36" i="50" s="1"/>
  <c r="F35" i="50"/>
  <c r="G35" i="50" s="1"/>
  <c r="F34" i="50"/>
  <c r="G34" i="50" s="1"/>
  <c r="F33" i="50"/>
  <c r="G33" i="50" s="1"/>
  <c r="F32" i="50"/>
  <c r="G32" i="50" s="1"/>
  <c r="F31" i="50"/>
  <c r="G31" i="50" s="1"/>
  <c r="F30" i="50"/>
  <c r="G30" i="50" s="1"/>
  <c r="F29" i="50"/>
  <c r="G29" i="50" s="1"/>
  <c r="F28" i="50"/>
  <c r="G28" i="50" s="1"/>
  <c r="F27" i="50"/>
  <c r="G27" i="50" s="1"/>
  <c r="F26" i="50"/>
  <c r="G26" i="50" s="1"/>
  <c r="F25" i="50"/>
  <c r="G25" i="50" s="1"/>
  <c r="F24" i="50"/>
  <c r="G24" i="50" s="1"/>
  <c r="F23" i="50"/>
  <c r="G23" i="50" s="1"/>
  <c r="F22" i="50"/>
  <c r="G22" i="50" s="1"/>
  <c r="F21" i="50"/>
  <c r="G21" i="50" s="1"/>
  <c r="F20" i="50"/>
  <c r="G20" i="50" s="1"/>
  <c r="F19" i="50"/>
  <c r="G19" i="50" s="1"/>
  <c r="F18" i="50"/>
  <c r="G18" i="50" s="1"/>
  <c r="F17" i="50"/>
  <c r="G17" i="50" s="1"/>
  <c r="F16" i="50"/>
  <c r="G16" i="50" s="1"/>
  <c r="F15" i="50"/>
  <c r="G15" i="50" s="1"/>
  <c r="F14" i="50"/>
  <c r="G14" i="50" s="1"/>
  <c r="F13" i="50"/>
  <c r="G13" i="50" s="1"/>
  <c r="F12" i="50"/>
  <c r="G12" i="50" s="1"/>
  <c r="F11" i="50"/>
  <c r="G11" i="50" s="1"/>
  <c r="F10" i="50"/>
  <c r="G10" i="50" s="1"/>
  <c r="F9" i="50"/>
  <c r="G9" i="50" s="1"/>
  <c r="F8" i="50"/>
  <c r="G8" i="50" s="1"/>
  <c r="F7" i="50"/>
  <c r="G7" i="50" s="1"/>
  <c r="F6" i="50"/>
  <c r="G6" i="50" s="1"/>
  <c r="F5" i="50"/>
  <c r="G5" i="50" s="1"/>
  <c r="F4" i="50"/>
  <c r="G4" i="50" s="1"/>
  <c r="F3" i="50"/>
  <c r="F53" i="50" s="1"/>
  <c r="G57" i="50" s="1"/>
  <c r="G58" i="50" s="1"/>
  <c r="J19" i="49" l="1"/>
  <c r="F4" i="54"/>
  <c r="H3" i="53"/>
  <c r="H41" i="53" s="1"/>
  <c r="F5" i="52"/>
  <c r="G61" i="51"/>
  <c r="H61" i="51" s="1"/>
  <c r="G60" i="51"/>
  <c r="F69" i="51"/>
  <c r="F68" i="51"/>
  <c r="F67" i="51"/>
  <c r="F70" i="51" s="1"/>
  <c r="F73" i="51" s="1"/>
  <c r="G3" i="51"/>
  <c r="G51" i="51" s="1"/>
  <c r="H55" i="51" s="1"/>
  <c r="H56" i="51" s="1"/>
  <c r="G63" i="50"/>
  <c r="H63" i="50" s="1"/>
  <c r="G62" i="50"/>
  <c r="F62" i="50"/>
  <c r="F63" i="50"/>
  <c r="G3" i="50"/>
  <c r="G53" i="50" s="1"/>
  <c r="H57" i="50" s="1"/>
  <c r="H58" i="50" s="1"/>
  <c r="G62" i="51" l="1"/>
  <c r="H60" i="51"/>
  <c r="H62" i="51" s="1"/>
  <c r="F64" i="50"/>
  <c r="H62" i="50"/>
  <c r="H64" i="50" s="1"/>
  <c r="G64" i="50"/>
  <c r="G69" i="51" l="1"/>
  <c r="H69" i="51" s="1"/>
  <c r="G68" i="51"/>
  <c r="H68" i="51" s="1"/>
  <c r="G67" i="51"/>
  <c r="G70" i="50"/>
  <c r="H70" i="50" s="1"/>
  <c r="G69" i="50"/>
  <c r="F69" i="50"/>
  <c r="F70" i="50"/>
  <c r="F71" i="50"/>
  <c r="G71" i="50" s="1"/>
  <c r="H71" i="50" s="1"/>
  <c r="G70" i="51" l="1"/>
  <c r="G73" i="51" s="1"/>
  <c r="H67" i="51"/>
  <c r="H70" i="51" s="1"/>
  <c r="H73" i="51" s="1"/>
  <c r="F72" i="50"/>
  <c r="F75" i="50" s="1"/>
  <c r="H69" i="50"/>
  <c r="H72" i="50" s="1"/>
  <c r="H75" i="50" s="1"/>
  <c r="G72" i="50"/>
  <c r="G75" i="50" s="1"/>
  <c r="C21" i="4" l="1"/>
  <c r="C20" i="4"/>
  <c r="C19" i="4"/>
  <c r="C18" i="4"/>
  <c r="C17" i="4"/>
  <c r="C16" i="4"/>
  <c r="C15" i="4"/>
  <c r="C14" i="4"/>
  <c r="C13" i="4"/>
  <c r="C12" i="4"/>
  <c r="C11" i="4"/>
  <c r="E18" i="24"/>
  <c r="E19" i="26"/>
  <c r="E17" i="46"/>
  <c r="E17" i="45"/>
  <c r="E28" i="6"/>
  <c r="E27" i="6"/>
  <c r="E17" i="47"/>
  <c r="E17" i="44"/>
  <c r="E17" i="48"/>
  <c r="D81" i="2" l="1"/>
  <c r="E59" i="24"/>
  <c r="E58" i="24"/>
  <c r="E57" i="24"/>
  <c r="D94" i="24"/>
  <c r="D92" i="24"/>
  <c r="D91" i="24"/>
  <c r="D90" i="24"/>
  <c r="D89" i="24"/>
  <c r="D88" i="24"/>
  <c r="D87" i="24"/>
  <c r="D90" i="47"/>
  <c r="D90" i="46"/>
  <c r="D90" i="45"/>
  <c r="D90" i="44"/>
  <c r="D90" i="48"/>
  <c r="D90" i="43"/>
  <c r="D90" i="42"/>
  <c r="D90" i="26"/>
  <c r="D90" i="23"/>
  <c r="D90" i="22"/>
  <c r="E10" i="6" l="1"/>
  <c r="E11" i="6"/>
  <c r="E12" i="6"/>
  <c r="E13" i="6"/>
  <c r="E14" i="6"/>
  <c r="E15" i="6"/>
  <c r="E16" i="6"/>
  <c r="E17" i="6"/>
  <c r="E9" i="6"/>
  <c r="D17" i="49"/>
  <c r="F17" i="49" s="1"/>
  <c r="D16" i="49"/>
  <c r="F16" i="49" s="1"/>
  <c r="D15" i="49"/>
  <c r="F15" i="49" s="1"/>
  <c r="D14" i="49"/>
  <c r="F14" i="49" s="1"/>
  <c r="D13" i="49"/>
  <c r="F13" i="49" s="1"/>
  <c r="D12" i="49"/>
  <c r="F12" i="49" s="1"/>
  <c r="D11" i="49"/>
  <c r="F11" i="49" s="1"/>
  <c r="D10" i="49"/>
  <c r="F10" i="49" s="1"/>
  <c r="D9" i="49"/>
  <c r="F9" i="49" s="1"/>
  <c r="D8" i="49"/>
  <c r="F8" i="49" s="1"/>
  <c r="D7" i="49"/>
  <c r="F7" i="49" s="1"/>
  <c r="D18" i="49" l="1"/>
  <c r="F18" i="49"/>
  <c r="D75" i="26"/>
  <c r="D76" i="26"/>
  <c r="D78" i="26" s="1"/>
  <c r="E19" i="23"/>
  <c r="D92" i="22"/>
  <c r="U19" i="41"/>
  <c r="D87" i="47"/>
  <c r="D31" i="47"/>
  <c r="D29" i="47"/>
  <c r="D87" i="46"/>
  <c r="D31" i="46"/>
  <c r="D29" i="46"/>
  <c r="D87" i="45"/>
  <c r="D31" i="45"/>
  <c r="D29" i="45"/>
  <c r="D87" i="44"/>
  <c r="D87" i="48"/>
  <c r="D31" i="44"/>
  <c r="D29" i="44"/>
  <c r="D31" i="48"/>
  <c r="D29" i="48"/>
  <c r="D87" i="43"/>
  <c r="D31" i="43"/>
  <c r="D29" i="43"/>
  <c r="D87" i="42"/>
  <c r="D31" i="42"/>
  <c r="D29" i="42"/>
  <c r="D32" i="42" s="1"/>
  <c r="D31" i="24"/>
  <c r="D29" i="24"/>
  <c r="D31" i="26"/>
  <c r="D29" i="26"/>
  <c r="D31" i="23"/>
  <c r="D29" i="23"/>
  <c r="D87" i="26"/>
  <c r="D87" i="23"/>
  <c r="D87" i="22"/>
  <c r="D77" i="26" l="1"/>
  <c r="D76" i="22"/>
  <c r="D31" i="22"/>
  <c r="D7" i="3"/>
  <c r="E19" i="46"/>
  <c r="E59" i="22"/>
  <c r="E58" i="22"/>
  <c r="E57" i="22"/>
  <c r="E59" i="23"/>
  <c r="E58" i="23"/>
  <c r="E57" i="23"/>
  <c r="E59" i="26"/>
  <c r="E58" i="26"/>
  <c r="E57" i="26"/>
  <c r="E59" i="42"/>
  <c r="E58" i="42"/>
  <c r="E57" i="42"/>
  <c r="E57" i="43"/>
  <c r="E57" i="48"/>
  <c r="E59" i="43"/>
  <c r="E58" i="43"/>
  <c r="E59" i="48"/>
  <c r="E58" i="48"/>
  <c r="H5" i="40"/>
  <c r="I5" i="40" s="1"/>
  <c r="I7" i="40" s="1"/>
  <c r="E59" i="47"/>
  <c r="E58" i="47"/>
  <c r="E59" i="46"/>
  <c r="E58" i="46"/>
  <c r="E59" i="45"/>
  <c r="E58" i="45"/>
  <c r="E59" i="44"/>
  <c r="E58" i="44"/>
  <c r="E57" i="47"/>
  <c r="E57" i="46"/>
  <c r="F19" i="4"/>
  <c r="E5" i="4"/>
  <c r="E57" i="45"/>
  <c r="E57" i="44"/>
  <c r="C28" i="6"/>
  <c r="C27" i="6"/>
  <c r="J5" i="40" l="1"/>
  <c r="F20" i="4"/>
  <c r="C16" i="5"/>
  <c r="E56" i="48" s="1"/>
  <c r="C10" i="6"/>
  <c r="C11" i="6"/>
  <c r="C12" i="6"/>
  <c r="C13" i="6"/>
  <c r="C14" i="6"/>
  <c r="C15" i="6"/>
  <c r="C16" i="6"/>
  <c r="C17" i="6"/>
  <c r="C11" i="5" l="1"/>
  <c r="E56" i="23" s="1"/>
  <c r="C12" i="5"/>
  <c r="E56" i="26" s="1"/>
  <c r="C13" i="5"/>
  <c r="C14" i="5"/>
  <c r="E56" i="42" s="1"/>
  <c r="C15" i="5"/>
  <c r="E56" i="43" s="1"/>
  <c r="C17" i="5"/>
  <c r="E56" i="44" s="1"/>
  <c r="C18" i="5"/>
  <c r="E56" i="47" s="1"/>
  <c r="D26" i="5" l="1"/>
  <c r="C32" i="5" l="1"/>
  <c r="E56" i="46" s="1"/>
  <c r="C31" i="5"/>
  <c r="E56" i="45" s="1"/>
  <c r="D127" i="48"/>
  <c r="D126" i="48"/>
  <c r="D125" i="48" s="1"/>
  <c r="D130" i="48" s="1"/>
  <c r="E108" i="48"/>
  <c r="E103" i="48"/>
  <c r="D103" i="48"/>
  <c r="D92" i="48"/>
  <c r="D91" i="48"/>
  <c r="D89" i="48"/>
  <c r="D88" i="48"/>
  <c r="D94" i="48" s="1"/>
  <c r="D78" i="48"/>
  <c r="D76" i="48"/>
  <c r="D75" i="48"/>
  <c r="D74" i="48"/>
  <c r="D73" i="48"/>
  <c r="F56" i="48"/>
  <c r="F55" i="48"/>
  <c r="D47" i="48"/>
  <c r="D77" i="48" s="1"/>
  <c r="D32" i="48"/>
  <c r="E23" i="48"/>
  <c r="D127" i="47"/>
  <c r="D126" i="47"/>
  <c r="D125" i="47" s="1"/>
  <c r="D130" i="47" s="1"/>
  <c r="E108" i="47"/>
  <c r="E103" i="47"/>
  <c r="D103" i="47"/>
  <c r="D92" i="47"/>
  <c r="D91" i="47"/>
  <c r="D89" i="47"/>
  <c r="D88" i="47"/>
  <c r="D78" i="47"/>
  <c r="D77" i="47"/>
  <c r="D75" i="47"/>
  <c r="D74" i="47"/>
  <c r="D79" i="47" s="1"/>
  <c r="D73" i="47"/>
  <c r="F56" i="47"/>
  <c r="D47" i="47"/>
  <c r="D32" i="47"/>
  <c r="E23" i="47"/>
  <c r="D127" i="46"/>
  <c r="D126" i="46"/>
  <c r="D125" i="46" s="1"/>
  <c r="D130" i="46" s="1"/>
  <c r="E108" i="46"/>
  <c r="E103" i="46"/>
  <c r="D103" i="46"/>
  <c r="D92" i="46"/>
  <c r="D91" i="46"/>
  <c r="D89" i="46"/>
  <c r="D88" i="46"/>
  <c r="D78" i="46"/>
  <c r="D76" i="46"/>
  <c r="D75" i="46"/>
  <c r="D73" i="46"/>
  <c r="D74" i="46" s="1"/>
  <c r="F56" i="46"/>
  <c r="F55" i="46"/>
  <c r="D47" i="46"/>
  <c r="D77" i="46" s="1"/>
  <c r="D32" i="46"/>
  <c r="E23" i="46"/>
  <c r="D127" i="45"/>
  <c r="D126" i="45"/>
  <c r="D125" i="45" s="1"/>
  <c r="D130" i="45" s="1"/>
  <c r="E108" i="45"/>
  <c r="E103" i="45"/>
  <c r="D103" i="45"/>
  <c r="D92" i="45"/>
  <c r="D91" i="45"/>
  <c r="D89" i="45"/>
  <c r="D88" i="45"/>
  <c r="D94" i="45" s="1"/>
  <c r="D78" i="45"/>
  <c r="D76" i="45"/>
  <c r="D75" i="45"/>
  <c r="D74" i="45"/>
  <c r="D73" i="45"/>
  <c r="F56" i="45"/>
  <c r="F55" i="45"/>
  <c r="D47" i="45"/>
  <c r="D77" i="45" s="1"/>
  <c r="D32" i="45"/>
  <c r="E23" i="45"/>
  <c r="D127" i="44"/>
  <c r="D126" i="44"/>
  <c r="D125" i="44" s="1"/>
  <c r="D130" i="44" s="1"/>
  <c r="E103" i="44"/>
  <c r="D103" i="44"/>
  <c r="E108" i="44" s="1"/>
  <c r="D92" i="44"/>
  <c r="D91" i="44"/>
  <c r="D89" i="44"/>
  <c r="D88" i="44"/>
  <c r="D76" i="44"/>
  <c r="D75" i="44"/>
  <c r="D74" i="44"/>
  <c r="D73" i="44"/>
  <c r="F56" i="44"/>
  <c r="F55" i="44"/>
  <c r="D47" i="44"/>
  <c r="D32" i="44"/>
  <c r="E23" i="44"/>
  <c r="D127" i="43"/>
  <c r="D126" i="43"/>
  <c r="D125" i="43" s="1"/>
  <c r="D130" i="43" s="1"/>
  <c r="E108" i="43"/>
  <c r="E103" i="43"/>
  <c r="D103" i="43"/>
  <c r="D92" i="43"/>
  <c r="D91" i="43"/>
  <c r="D89" i="43"/>
  <c r="D88" i="43"/>
  <c r="D94" i="43" s="1"/>
  <c r="D78" i="43"/>
  <c r="D77" i="43"/>
  <c r="D76" i="43"/>
  <c r="D75" i="43"/>
  <c r="D74" i="43"/>
  <c r="D73" i="43"/>
  <c r="F56" i="43"/>
  <c r="F55" i="43"/>
  <c r="D47" i="43"/>
  <c r="D32" i="43"/>
  <c r="E23" i="43"/>
  <c r="E31" i="43" s="1"/>
  <c r="D127" i="42"/>
  <c r="D126" i="42"/>
  <c r="D125" i="42" s="1"/>
  <c r="D130" i="42" s="1"/>
  <c r="E103" i="42"/>
  <c r="D103" i="42"/>
  <c r="E108" i="42" s="1"/>
  <c r="D92" i="42"/>
  <c r="D91" i="42"/>
  <c r="D89" i="42"/>
  <c r="D94" i="42" s="1"/>
  <c r="D88" i="42"/>
  <c r="D76" i="42"/>
  <c r="D75" i="42"/>
  <c r="D73" i="42"/>
  <c r="D74" i="42" s="1"/>
  <c r="F56" i="42"/>
  <c r="F55" i="42"/>
  <c r="D47" i="42"/>
  <c r="E23" i="42"/>
  <c r="E31" i="42" s="1"/>
  <c r="W18" i="38"/>
  <c r="Q11" i="41"/>
  <c r="E30" i="47" l="1"/>
  <c r="E29" i="47"/>
  <c r="E87" i="48"/>
  <c r="E29" i="48"/>
  <c r="E30" i="48"/>
  <c r="E31" i="48"/>
  <c r="E73" i="45"/>
  <c r="E29" i="45"/>
  <c r="E30" i="45"/>
  <c r="E91" i="44"/>
  <c r="E29" i="44"/>
  <c r="E75" i="44"/>
  <c r="E30" i="44"/>
  <c r="E78" i="43"/>
  <c r="E91" i="43"/>
  <c r="E92" i="43"/>
  <c r="E93" i="43"/>
  <c r="E73" i="43"/>
  <c r="E87" i="43"/>
  <c r="E29" i="43"/>
  <c r="E30" i="43"/>
  <c r="E74" i="43"/>
  <c r="E89" i="43"/>
  <c r="E75" i="43"/>
  <c r="E136" i="43"/>
  <c r="E76" i="43"/>
  <c r="E90" i="43"/>
  <c r="E77" i="43"/>
  <c r="D77" i="42"/>
  <c r="E87" i="46"/>
  <c r="E30" i="46"/>
  <c r="D77" i="44"/>
  <c r="E88" i="46"/>
  <c r="E74" i="46"/>
  <c r="E89" i="46"/>
  <c r="E90" i="46"/>
  <c r="E29" i="46"/>
  <c r="E91" i="46"/>
  <c r="E136" i="46"/>
  <c r="E31" i="46"/>
  <c r="E76" i="46"/>
  <c r="E92" i="46"/>
  <c r="E78" i="46"/>
  <c r="E77" i="46"/>
  <c r="E92" i="45"/>
  <c r="E136" i="45"/>
  <c r="E74" i="45"/>
  <c r="E93" i="45"/>
  <c r="E31" i="45"/>
  <c r="E87" i="45"/>
  <c r="E75" i="45"/>
  <c r="E77" i="45"/>
  <c r="E89" i="45"/>
  <c r="E76" i="45"/>
  <c r="E90" i="45"/>
  <c r="E78" i="45"/>
  <c r="E91" i="45"/>
  <c r="E89" i="44"/>
  <c r="E88" i="44"/>
  <c r="E90" i="44"/>
  <c r="E74" i="44"/>
  <c r="E92" i="44"/>
  <c r="E93" i="44"/>
  <c r="E93" i="48"/>
  <c r="E92" i="48"/>
  <c r="E74" i="48"/>
  <c r="E78" i="48"/>
  <c r="E77" i="48"/>
  <c r="E75" i="48"/>
  <c r="E89" i="48"/>
  <c r="E90" i="48"/>
  <c r="E76" i="48"/>
  <c r="E91" i="48"/>
  <c r="D79" i="48"/>
  <c r="D95" i="48"/>
  <c r="E95" i="48" s="1"/>
  <c r="E136" i="48"/>
  <c r="E88" i="48"/>
  <c r="E73" i="48"/>
  <c r="E91" i="47"/>
  <c r="E90" i="47"/>
  <c r="E77" i="47"/>
  <c r="E87" i="47"/>
  <c r="E73" i="47"/>
  <c r="E31" i="47"/>
  <c r="E89" i="47"/>
  <c r="E136" i="47"/>
  <c r="E76" i="47"/>
  <c r="E93" i="47"/>
  <c r="E92" i="47"/>
  <c r="E78" i="47"/>
  <c r="E75" i="47"/>
  <c r="E88" i="47"/>
  <c r="F55" i="47"/>
  <c r="D94" i="47"/>
  <c r="E74" i="47"/>
  <c r="E75" i="46"/>
  <c r="E93" i="46"/>
  <c r="D79" i="46"/>
  <c r="D94" i="46"/>
  <c r="E73" i="46"/>
  <c r="D95" i="45"/>
  <c r="E95" i="45" s="1"/>
  <c r="D79" i="45"/>
  <c r="E88" i="45"/>
  <c r="E77" i="44"/>
  <c r="D78" i="44"/>
  <c r="E78" i="44" s="1"/>
  <c r="E136" i="44"/>
  <c r="E31" i="44"/>
  <c r="D94" i="44"/>
  <c r="E76" i="44"/>
  <c r="E73" i="44"/>
  <c r="E87" i="44"/>
  <c r="D95" i="43"/>
  <c r="E95" i="43" s="1"/>
  <c r="E88" i="43"/>
  <c r="D79" i="43"/>
  <c r="E75" i="42"/>
  <c r="E93" i="42"/>
  <c r="E88" i="42"/>
  <c r="E74" i="42"/>
  <c r="E90" i="42"/>
  <c r="E91" i="42"/>
  <c r="E77" i="42"/>
  <c r="E92" i="42"/>
  <c r="D95" i="42"/>
  <c r="E95" i="42" s="1"/>
  <c r="E136" i="42"/>
  <c r="D79" i="42"/>
  <c r="E89" i="42"/>
  <c r="E73" i="42"/>
  <c r="E87" i="42"/>
  <c r="E76" i="42"/>
  <c r="E29" i="42"/>
  <c r="D78" i="42"/>
  <c r="E78" i="42" s="1"/>
  <c r="E30" i="42"/>
  <c r="E94" i="48" l="1"/>
  <c r="E79" i="43"/>
  <c r="E138" i="43" s="1"/>
  <c r="E96" i="48"/>
  <c r="E79" i="45"/>
  <c r="E138" i="45" s="1"/>
  <c r="E32" i="44"/>
  <c r="E79" i="48"/>
  <c r="E138" i="48" s="1"/>
  <c r="E94" i="43"/>
  <c r="E96" i="43" s="1"/>
  <c r="E32" i="43"/>
  <c r="D96" i="42"/>
  <c r="D97" i="42" s="1"/>
  <c r="E97" i="42" s="1"/>
  <c r="E79" i="46"/>
  <c r="E138" i="46" s="1"/>
  <c r="E32" i="46"/>
  <c r="E94" i="46"/>
  <c r="E32" i="45"/>
  <c r="E94" i="45"/>
  <c r="E96" i="45" s="1"/>
  <c r="E94" i="44"/>
  <c r="D96" i="48"/>
  <c r="E32" i="48"/>
  <c r="E32" i="47"/>
  <c r="E66" i="47" s="1"/>
  <c r="D95" i="47"/>
  <c r="E95" i="47" s="1"/>
  <c r="E79" i="47"/>
  <c r="E138" i="47" s="1"/>
  <c r="E94" i="47"/>
  <c r="D95" i="46"/>
  <c r="E95" i="46" s="1"/>
  <c r="D96" i="45"/>
  <c r="E39" i="44"/>
  <c r="E40" i="44"/>
  <c r="E66" i="44"/>
  <c r="E46" i="44"/>
  <c r="E45" i="44"/>
  <c r="E42" i="44"/>
  <c r="E44" i="44"/>
  <c r="E41" i="44"/>
  <c r="E43" i="44"/>
  <c r="E79" i="44"/>
  <c r="E138" i="44" s="1"/>
  <c r="D95" i="44"/>
  <c r="E95" i="44" s="1"/>
  <c r="D79" i="44"/>
  <c r="D96" i="43"/>
  <c r="E32" i="42"/>
  <c r="E66" i="42" s="1"/>
  <c r="E94" i="42"/>
  <c r="E96" i="42" s="1"/>
  <c r="E79" i="42"/>
  <c r="E138" i="42" s="1"/>
  <c r="D98" i="42" l="1"/>
  <c r="E98" i="42"/>
  <c r="E107" i="42" s="1"/>
  <c r="E109" i="42" s="1"/>
  <c r="E139" i="42" s="1"/>
  <c r="E40" i="47"/>
  <c r="E45" i="47"/>
  <c r="E42" i="47"/>
  <c r="E39" i="47"/>
  <c r="E96" i="46"/>
  <c r="E39" i="43"/>
  <c r="E41" i="43"/>
  <c r="E43" i="43"/>
  <c r="E46" i="43"/>
  <c r="E44" i="43"/>
  <c r="E42" i="43"/>
  <c r="E66" i="43"/>
  <c r="E40" i="43"/>
  <c r="E45" i="43"/>
  <c r="E46" i="42"/>
  <c r="E42" i="42"/>
  <c r="E43" i="42"/>
  <c r="E43" i="47"/>
  <c r="E41" i="47"/>
  <c r="E46" i="47"/>
  <c r="E44" i="47"/>
  <c r="E42" i="46"/>
  <c r="E41" i="46"/>
  <c r="E39" i="46"/>
  <c r="E45" i="46"/>
  <c r="E66" i="46"/>
  <c r="E43" i="46"/>
  <c r="E44" i="46"/>
  <c r="E46" i="46"/>
  <c r="E40" i="46"/>
  <c r="E39" i="45"/>
  <c r="E42" i="45"/>
  <c r="E66" i="45"/>
  <c r="E45" i="45"/>
  <c r="E41" i="45"/>
  <c r="E40" i="45"/>
  <c r="E43" i="45"/>
  <c r="E44" i="45"/>
  <c r="E46" i="45"/>
  <c r="E96" i="44"/>
  <c r="E40" i="48"/>
  <c r="E39" i="48"/>
  <c r="E66" i="48"/>
  <c r="E46" i="48"/>
  <c r="E45" i="48"/>
  <c r="E41" i="48"/>
  <c r="E43" i="48"/>
  <c r="E44" i="48"/>
  <c r="E42" i="48"/>
  <c r="D97" i="48"/>
  <c r="E97" i="48" s="1"/>
  <c r="E98" i="48" s="1"/>
  <c r="E107" i="48" s="1"/>
  <c r="E109" i="48" s="1"/>
  <c r="E139" i="48" s="1"/>
  <c r="E96" i="47"/>
  <c r="D96" i="47"/>
  <c r="D96" i="46"/>
  <c r="D97" i="45"/>
  <c r="E97" i="45" s="1"/>
  <c r="E98" i="45" s="1"/>
  <c r="E107" i="45" s="1"/>
  <c r="E109" i="45" s="1"/>
  <c r="E139" i="45" s="1"/>
  <c r="E47" i="44"/>
  <c r="E67" i="44" s="1"/>
  <c r="D96" i="44"/>
  <c r="D97" i="43"/>
  <c r="E97" i="43" s="1"/>
  <c r="E98" i="43" s="1"/>
  <c r="E107" i="43" s="1"/>
  <c r="E109" i="43" s="1"/>
  <c r="E139" i="43" s="1"/>
  <c r="E39" i="42"/>
  <c r="E44" i="42"/>
  <c r="E41" i="42"/>
  <c r="E45" i="42"/>
  <c r="E40" i="42"/>
  <c r="E47" i="47" l="1"/>
  <c r="E67" i="47" s="1"/>
  <c r="E47" i="43"/>
  <c r="E67" i="43" s="1"/>
  <c r="E47" i="46"/>
  <c r="E67" i="46" s="1"/>
  <c r="E47" i="45"/>
  <c r="E67" i="45" s="1"/>
  <c r="D98" i="48"/>
  <c r="E47" i="48"/>
  <c r="E67" i="48" s="1"/>
  <c r="D97" i="47"/>
  <c r="E97" i="47" s="1"/>
  <c r="E98" i="47" s="1"/>
  <c r="E107" i="47" s="1"/>
  <c r="E109" i="47" s="1"/>
  <c r="E139" i="47" s="1"/>
  <c r="D97" i="46"/>
  <c r="E97" i="46" s="1"/>
  <c r="E98" i="46" s="1"/>
  <c r="E107" i="46" s="1"/>
  <c r="E109" i="46" s="1"/>
  <c r="E139" i="46" s="1"/>
  <c r="D98" i="46"/>
  <c r="D98" i="45"/>
  <c r="D97" i="44"/>
  <c r="E97" i="44" s="1"/>
  <c r="E98" i="44" s="1"/>
  <c r="E107" i="44" s="1"/>
  <c r="E109" i="44" s="1"/>
  <c r="E139" i="44" s="1"/>
  <c r="D98" i="43"/>
  <c r="E47" i="42"/>
  <c r="E67" i="42" s="1"/>
  <c r="D98" i="47" l="1"/>
  <c r="D98" i="44"/>
  <c r="Q16" i="41" l="1"/>
  <c r="K59" i="7"/>
  <c r="K60" i="7"/>
  <c r="K61" i="7"/>
  <c r="K62" i="7"/>
  <c r="K63" i="7"/>
  <c r="K58" i="7"/>
  <c r="K35" i="7"/>
  <c r="K36" i="7"/>
  <c r="K37" i="7"/>
  <c r="K38" i="7"/>
  <c r="K39" i="7"/>
  <c r="K40" i="7"/>
  <c r="K41" i="7"/>
  <c r="K34" i="7"/>
  <c r="K27" i="7"/>
  <c r="Q10" i="41" l="1"/>
  <c r="R10" i="41" s="1"/>
  <c r="T10" i="41" s="1"/>
  <c r="U10" i="41" s="1"/>
  <c r="Q9" i="41"/>
  <c r="R9" i="41" s="1"/>
  <c r="T9" i="41" s="1"/>
  <c r="U9" i="41" s="1"/>
  <c r="R11" i="41"/>
  <c r="T11" i="41" s="1"/>
  <c r="U11" i="41" s="1"/>
  <c r="Q12" i="41"/>
  <c r="R12" i="41" s="1"/>
  <c r="T12" i="41" s="1"/>
  <c r="U12" i="41" s="1"/>
  <c r="Q13" i="41"/>
  <c r="R13" i="41" s="1"/>
  <c r="T13" i="41" s="1"/>
  <c r="U13" i="41" s="1"/>
  <c r="Q14" i="41"/>
  <c r="R14" i="41" s="1"/>
  <c r="T14" i="41" s="1"/>
  <c r="U14" i="41" s="1"/>
  <c r="Q15" i="41"/>
  <c r="R15" i="41" s="1"/>
  <c r="T15" i="41" s="1"/>
  <c r="U15" i="41" s="1"/>
  <c r="R16" i="41"/>
  <c r="T16" i="41" s="1"/>
  <c r="U16" i="41" s="1"/>
  <c r="Q8" i="41"/>
  <c r="R8" i="41" s="1"/>
  <c r="T8" i="41" s="1"/>
  <c r="U8" i="41" l="1"/>
  <c r="U17" i="41" s="1"/>
  <c r="E115" i="24" s="1"/>
  <c r="T17" i="41"/>
  <c r="J16" i="41"/>
  <c r="L16" i="41" s="1"/>
  <c r="J15" i="41"/>
  <c r="L15" i="41" s="1"/>
  <c r="J14" i="41"/>
  <c r="L14" i="41" s="1"/>
  <c r="J13" i="41"/>
  <c r="L13" i="41" s="1"/>
  <c r="M13" i="41" s="1"/>
  <c r="I13" i="41"/>
  <c r="J12" i="41"/>
  <c r="L12" i="41" s="1"/>
  <c r="I12" i="41"/>
  <c r="J11" i="41"/>
  <c r="J10" i="41"/>
  <c r="L10" i="41" s="1"/>
  <c r="J9" i="41"/>
  <c r="L9" i="41" s="1"/>
  <c r="J8" i="41"/>
  <c r="L8" i="41" s="1"/>
  <c r="K14" i="41" l="1"/>
  <c r="K9" i="41"/>
  <c r="K15" i="41"/>
  <c r="I11" i="41"/>
  <c r="K11" i="41"/>
  <c r="M12" i="41"/>
  <c r="K13" i="41"/>
  <c r="I15" i="41"/>
  <c r="I10" i="41"/>
  <c r="K12" i="41"/>
  <c r="M15" i="41"/>
  <c r="M14" i="41"/>
  <c r="I8" i="41"/>
  <c r="K10" i="41"/>
  <c r="L11" i="41"/>
  <c r="M11" i="41" s="1"/>
  <c r="I16" i="41"/>
  <c r="I9" i="41"/>
  <c r="K8" i="41"/>
  <c r="M10" i="41"/>
  <c r="I14" i="41"/>
  <c r="K16" i="41"/>
  <c r="M9" i="41"/>
  <c r="M8" i="41"/>
  <c r="M16" i="41"/>
  <c r="H6" i="38" l="1"/>
  <c r="I6" i="38" s="1"/>
  <c r="H7" i="38"/>
  <c r="I7" i="38" s="1"/>
  <c r="H8" i="38"/>
  <c r="I8" i="38" s="1"/>
  <c r="H9" i="38"/>
  <c r="I9" i="38" s="1"/>
  <c r="H10" i="38"/>
  <c r="I10" i="38" s="1"/>
  <c r="H11" i="38"/>
  <c r="I11" i="38" s="1"/>
  <c r="H12" i="38"/>
  <c r="I12" i="38" s="1"/>
  <c r="H13" i="38"/>
  <c r="I13" i="38" s="1"/>
  <c r="H14" i="38"/>
  <c r="I14" i="38" s="1"/>
  <c r="H15" i="38"/>
  <c r="I15" i="38" s="1"/>
  <c r="H16" i="38"/>
  <c r="I16" i="38" s="1"/>
  <c r="H17" i="38"/>
  <c r="I17" i="38" s="1"/>
  <c r="H18" i="38"/>
  <c r="I18" i="38" s="1"/>
  <c r="H5" i="38"/>
  <c r="I5" i="38" s="1"/>
  <c r="I19" i="38" s="1"/>
  <c r="I21" i="38" s="1"/>
  <c r="H6" i="39"/>
  <c r="I6" i="39" s="1"/>
  <c r="H7" i="39"/>
  <c r="I7" i="39" s="1"/>
  <c r="H5" i="39"/>
  <c r="I6" i="37"/>
  <c r="J6" i="37" s="1"/>
  <c r="L6" i="37" s="1"/>
  <c r="M6" i="37" s="1"/>
  <c r="I7" i="37"/>
  <c r="J7" i="37" s="1"/>
  <c r="L7" i="37" s="1"/>
  <c r="M7" i="37" s="1"/>
  <c r="I8" i="37"/>
  <c r="J8" i="37" s="1"/>
  <c r="L8" i="37" s="1"/>
  <c r="M8" i="37" s="1"/>
  <c r="I9" i="37"/>
  <c r="J9" i="37" s="1"/>
  <c r="L9" i="37" s="1"/>
  <c r="M9" i="37" s="1"/>
  <c r="I10" i="37"/>
  <c r="J10" i="37" s="1"/>
  <c r="L10" i="37" s="1"/>
  <c r="M10" i="37" s="1"/>
  <c r="I11" i="37"/>
  <c r="J11" i="37" s="1"/>
  <c r="L11" i="37" s="1"/>
  <c r="M11" i="37" s="1"/>
  <c r="I12" i="37"/>
  <c r="J12" i="37" s="1"/>
  <c r="L12" i="37" s="1"/>
  <c r="M12" i="37" s="1"/>
  <c r="I13" i="37"/>
  <c r="J13" i="37" s="1"/>
  <c r="L13" i="37" s="1"/>
  <c r="M13" i="37" s="1"/>
  <c r="I14" i="37"/>
  <c r="J14" i="37" s="1"/>
  <c r="L14" i="37" s="1"/>
  <c r="M14" i="37" s="1"/>
  <c r="I15" i="37"/>
  <c r="J15" i="37" s="1"/>
  <c r="L15" i="37" s="1"/>
  <c r="M15" i="37" s="1"/>
  <c r="I16" i="37"/>
  <c r="J16" i="37" s="1"/>
  <c r="L16" i="37" s="1"/>
  <c r="M16" i="37" s="1"/>
  <c r="I5" i="37"/>
  <c r="J5" i="37" s="1"/>
  <c r="J7" i="36"/>
  <c r="L7" i="36" s="1"/>
  <c r="M7" i="36" s="1"/>
  <c r="J6" i="36"/>
  <c r="L6" i="36" s="1"/>
  <c r="M6" i="36" s="1"/>
  <c r="J5" i="36"/>
  <c r="L5" i="36" s="1"/>
  <c r="M5" i="36" l="1"/>
  <c r="M8" i="36" s="1"/>
  <c r="L10" i="36" s="1"/>
  <c r="L8" i="36"/>
  <c r="Y7" i="37"/>
  <c r="L5" i="37"/>
  <c r="I5" i="39"/>
  <c r="I8" i="39" s="1"/>
  <c r="I10" i="39" s="1"/>
  <c r="H8" i="39"/>
  <c r="H19" i="38"/>
  <c r="D78" i="22"/>
  <c r="D75" i="22"/>
  <c r="L17" i="37" l="1"/>
  <c r="M5" i="37"/>
  <c r="M17" i="37" s="1"/>
  <c r="L19" i="37" l="1"/>
  <c r="M29" i="7"/>
  <c r="N29" i="7" s="1"/>
  <c r="K26" i="7"/>
  <c r="M26" i="7" s="1"/>
  <c r="N26" i="7" s="1"/>
  <c r="M27" i="7"/>
  <c r="N27" i="7" s="1"/>
  <c r="K28" i="7"/>
  <c r="M28" i="7" s="1"/>
  <c r="N28" i="7" s="1"/>
  <c r="K25" i="7"/>
  <c r="E115" i="23" l="1" a="1"/>
  <c r="E115" i="23" s="1"/>
  <c r="E115" i="22" a="1"/>
  <c r="E115" i="22" s="1"/>
  <c r="E115" i="26" a="1"/>
  <c r="E115" i="26" s="1"/>
  <c r="M25" i="7"/>
  <c r="N25" i="7" s="1"/>
  <c r="N30" i="7" s="1"/>
  <c r="E113" i="26" s="1"/>
  <c r="I25" i="30"/>
  <c r="K25" i="30" s="1"/>
  <c r="E25" i="30"/>
  <c r="P25" i="30" s="1"/>
  <c r="I24" i="30"/>
  <c r="K24" i="30" s="1"/>
  <c r="E24" i="30"/>
  <c r="I23" i="30"/>
  <c r="K23" i="30" s="1"/>
  <c r="E23" i="30"/>
  <c r="I22" i="30"/>
  <c r="K22" i="30" s="1"/>
  <c r="E22" i="30"/>
  <c r="I21" i="30"/>
  <c r="K21" i="30" s="1"/>
  <c r="E21" i="30"/>
  <c r="P21" i="30" s="1"/>
  <c r="I20" i="30"/>
  <c r="K20" i="30" s="1"/>
  <c r="E20" i="30"/>
  <c r="H20" i="30" s="1"/>
  <c r="M52" i="7"/>
  <c r="N52" i="7" s="1"/>
  <c r="M41" i="7"/>
  <c r="N41" i="7" s="1"/>
  <c r="M19" i="7"/>
  <c r="N19" i="7" s="1"/>
  <c r="L23" i="30" l="1"/>
  <c r="L24" i="30"/>
  <c r="J22" i="30"/>
  <c r="L22" i="30"/>
  <c r="L21" i="30"/>
  <c r="J21" i="30"/>
  <c r="P22" i="30"/>
  <c r="H21" i="30"/>
  <c r="J23" i="30"/>
  <c r="H23" i="30"/>
  <c r="P23" i="30"/>
  <c r="P24" i="30"/>
  <c r="L20" i="30"/>
  <c r="H24" i="30"/>
  <c r="J25" i="30"/>
  <c r="P20" i="30"/>
  <c r="P26" i="30" s="1"/>
  <c r="P27" i="30" s="1"/>
  <c r="H22" i="30"/>
  <c r="J24" i="30"/>
  <c r="J20" i="30"/>
  <c r="L25" i="30"/>
  <c r="H25" i="30"/>
  <c r="D91" i="22"/>
  <c r="D89" i="22"/>
  <c r="D83" i="2"/>
  <c r="D82" i="2"/>
  <c r="E114" i="26" l="1"/>
  <c r="M59" i="7"/>
  <c r="N59" i="7" s="1"/>
  <c r="M60" i="7"/>
  <c r="N60" i="7" s="1"/>
  <c r="M61" i="7"/>
  <c r="N61" i="7" s="1"/>
  <c r="M62" i="7"/>
  <c r="N62" i="7" s="1"/>
  <c r="M63" i="7"/>
  <c r="N63" i="7" s="1"/>
  <c r="M58" i="7"/>
  <c r="N58" i="7" s="1"/>
  <c r="M47" i="7"/>
  <c r="N47" i="7" s="1"/>
  <c r="M53" i="7"/>
  <c r="N53" i="7" s="1"/>
  <c r="M48" i="7"/>
  <c r="N48" i="7" s="1"/>
  <c r="M49" i="7"/>
  <c r="N49" i="7" s="1"/>
  <c r="M50" i="7"/>
  <c r="N50" i="7" s="1"/>
  <c r="M51" i="7"/>
  <c r="N51" i="7" s="1"/>
  <c r="M34" i="7"/>
  <c r="N34" i="7" s="1"/>
  <c r="M35" i="7"/>
  <c r="N35" i="7" s="1"/>
  <c r="M36" i="7"/>
  <c r="N36" i="7" s="1"/>
  <c r="M37" i="7"/>
  <c r="N37" i="7" s="1"/>
  <c r="M38" i="7"/>
  <c r="N38" i="7" s="1"/>
  <c r="M39" i="7"/>
  <c r="N39" i="7" s="1"/>
  <c r="M40" i="7"/>
  <c r="N40" i="7" s="1"/>
  <c r="M42" i="7"/>
  <c r="N42" i="7" s="1"/>
  <c r="M17" i="7"/>
  <c r="N17" i="7" s="1"/>
  <c r="M18" i="7"/>
  <c r="N18" i="7" s="1"/>
  <c r="M20" i="7"/>
  <c r="N20" i="7" s="1"/>
  <c r="M16" i="7"/>
  <c r="N16" i="7" s="1"/>
  <c r="N54" i="7" l="1"/>
  <c r="E113" i="24" s="1"/>
  <c r="N64" i="7"/>
  <c r="N21" i="7"/>
  <c r="N43" i="7"/>
  <c r="E113" i="44" s="1"/>
  <c r="K11" i="7"/>
  <c r="M11" i="7" s="1"/>
  <c r="N11" i="7" s="1"/>
  <c r="K10" i="7"/>
  <c r="M10" i="7" s="1"/>
  <c r="N10" i="7" s="1"/>
  <c r="K9" i="7"/>
  <c r="M9" i="7" s="1"/>
  <c r="N9" i="7" s="1"/>
  <c r="K8" i="7"/>
  <c r="M8" i="7" s="1"/>
  <c r="N8" i="7" s="1"/>
  <c r="K7" i="7"/>
  <c r="M7" i="7" s="1"/>
  <c r="N7" i="7" s="1"/>
  <c r="K6" i="7"/>
  <c r="M6" i="7" s="1"/>
  <c r="N6" i="7" s="1"/>
  <c r="E113" i="23" l="1"/>
  <c r="E113" i="22"/>
  <c r="N12" i="7"/>
  <c r="E113" i="47" s="1"/>
  <c r="E113" i="45" l="1"/>
  <c r="E117" i="45" s="1"/>
  <c r="E140" i="45" s="1"/>
  <c r="E113" i="46"/>
  <c r="E117" i="46" s="1"/>
  <c r="E140" i="46" s="1"/>
  <c r="E113" i="43"/>
  <c r="E117" i="43" s="1"/>
  <c r="E140" i="43" s="1"/>
  <c r="E117" i="47"/>
  <c r="E140" i="47" s="1"/>
  <c r="E113" i="48"/>
  <c r="E117" i="48" s="1"/>
  <c r="E140" i="48" s="1"/>
  <c r="E113" i="42"/>
  <c r="E117" i="42" s="1"/>
  <c r="E140" i="42" s="1"/>
  <c r="E7" i="30" l="1"/>
  <c r="P7" i="30" s="1"/>
  <c r="P42" i="30" l="1"/>
  <c r="I42" i="30"/>
  <c r="I36" i="30"/>
  <c r="K36" i="30" s="1"/>
  <c r="E36" i="30"/>
  <c r="H36" i="30" s="1"/>
  <c r="I35" i="30"/>
  <c r="K35" i="30" s="1"/>
  <c r="E35" i="30"/>
  <c r="H35" i="30" s="1"/>
  <c r="I34" i="30"/>
  <c r="E34" i="30"/>
  <c r="H34" i="30" s="1"/>
  <c r="I33" i="30"/>
  <c r="K33" i="30" s="1"/>
  <c r="E33" i="30"/>
  <c r="H33" i="30" s="1"/>
  <c r="I32" i="30"/>
  <c r="K32" i="30" s="1"/>
  <c r="E32" i="30"/>
  <c r="H32" i="30" s="1"/>
  <c r="I31" i="30"/>
  <c r="E31" i="30"/>
  <c r="H31" i="30" s="1"/>
  <c r="I14" i="30"/>
  <c r="E14" i="30"/>
  <c r="H14" i="30" s="1"/>
  <c r="I13" i="30"/>
  <c r="K13" i="30" s="1"/>
  <c r="E13" i="30"/>
  <c r="I12" i="30"/>
  <c r="E12" i="30"/>
  <c r="H12" i="30" s="1"/>
  <c r="I11" i="30"/>
  <c r="K11" i="30" s="1"/>
  <c r="E11" i="30"/>
  <c r="H11" i="30" s="1"/>
  <c r="I10" i="30"/>
  <c r="K10" i="30" s="1"/>
  <c r="E10" i="30"/>
  <c r="H10" i="30" s="1"/>
  <c r="I9" i="30"/>
  <c r="K9" i="30" s="1"/>
  <c r="E9" i="30"/>
  <c r="I8" i="30"/>
  <c r="K8" i="30" s="1"/>
  <c r="E8" i="30"/>
  <c r="I7" i="30"/>
  <c r="K7" i="30" s="1"/>
  <c r="H7" i="30"/>
  <c r="G6" i="7"/>
  <c r="D63" i="7"/>
  <c r="D59" i="7"/>
  <c r="D58" i="7"/>
  <c r="E58" i="7"/>
  <c r="J9" i="30" l="1"/>
  <c r="P43" i="30"/>
  <c r="E114" i="44" s="1"/>
  <c r="E117" i="44" s="1"/>
  <c r="E140" i="44" s="1"/>
  <c r="J13" i="30"/>
  <c r="J12" i="30"/>
  <c r="J8" i="30"/>
  <c r="J31" i="30"/>
  <c r="H8" i="30"/>
  <c r="J34" i="30"/>
  <c r="H9" i="30"/>
  <c r="H13" i="30"/>
  <c r="J14" i="30"/>
  <c r="J7" i="30"/>
  <c r="P33" i="30"/>
  <c r="L33" i="30"/>
  <c r="P35" i="30"/>
  <c r="L35" i="30"/>
  <c r="P10" i="30"/>
  <c r="L10" i="30"/>
  <c r="P13" i="30"/>
  <c r="L13" i="30"/>
  <c r="P8" i="30"/>
  <c r="L8" i="30"/>
  <c r="P32" i="30"/>
  <c r="L32" i="30"/>
  <c r="P36" i="30"/>
  <c r="L36" i="30"/>
  <c r="P11" i="30"/>
  <c r="L11" i="30"/>
  <c r="L7" i="30"/>
  <c r="P9" i="30"/>
  <c r="L9" i="30"/>
  <c r="J10" i="30"/>
  <c r="J11" i="30"/>
  <c r="J32" i="30"/>
  <c r="J33" i="30"/>
  <c r="J35" i="30"/>
  <c r="J36" i="30"/>
  <c r="K12" i="30"/>
  <c r="K14" i="30"/>
  <c r="K31" i="30"/>
  <c r="K34" i="30"/>
  <c r="P34" i="30" l="1"/>
  <c r="L34" i="30"/>
  <c r="P12" i="30"/>
  <c r="L12" i="30"/>
  <c r="P31" i="30"/>
  <c r="L31" i="30"/>
  <c r="P14" i="30"/>
  <c r="L14" i="30"/>
  <c r="P15" i="30" l="1"/>
  <c r="P16" i="30" s="1"/>
  <c r="P37" i="30"/>
  <c r="P38" i="30" s="1"/>
  <c r="E114" i="24" s="1" a="1"/>
  <c r="E114" i="24" s="1"/>
  <c r="E114" i="22" l="1"/>
  <c r="E114" i="23"/>
  <c r="F6" i="7" l="1"/>
  <c r="D11" i="7" l="1"/>
  <c r="D7" i="7"/>
  <c r="D6" i="7"/>
  <c r="F15" i="4" l="1"/>
  <c r="F16" i="4"/>
  <c r="F17" i="4"/>
  <c r="F18" i="4"/>
  <c r="F21" i="4"/>
  <c r="F13" i="4"/>
  <c r="E23" i="24"/>
  <c r="E30" i="24" s="1"/>
  <c r="E23" i="26"/>
  <c r="E23" i="23"/>
  <c r="D127" i="26"/>
  <c r="D126" i="26"/>
  <c r="E103" i="26"/>
  <c r="D103" i="26"/>
  <c r="E108" i="26" s="1"/>
  <c r="D92" i="26"/>
  <c r="D91" i="26"/>
  <c r="D89" i="26"/>
  <c r="D88" i="26"/>
  <c r="D73" i="26"/>
  <c r="D74" i="26" s="1"/>
  <c r="F56" i="26"/>
  <c r="F55" i="26"/>
  <c r="D47" i="26"/>
  <c r="D5" i="5"/>
  <c r="E6" i="4"/>
  <c r="D127" i="24"/>
  <c r="D126" i="24"/>
  <c r="E103" i="24"/>
  <c r="D103" i="24"/>
  <c r="E108" i="24" s="1"/>
  <c r="D76" i="24"/>
  <c r="D78" i="24" s="1"/>
  <c r="D75" i="24"/>
  <c r="D73" i="24"/>
  <c r="D74" i="24" s="1"/>
  <c r="F56" i="24"/>
  <c r="D47" i="24"/>
  <c r="D127" i="23"/>
  <c r="D126" i="23"/>
  <c r="D125" i="23" s="1"/>
  <c r="D130" i="23" s="1"/>
  <c r="E103" i="23"/>
  <c r="D103" i="23"/>
  <c r="E108" i="23" s="1"/>
  <c r="D92" i="23"/>
  <c r="D91" i="23"/>
  <c r="D89" i="23"/>
  <c r="D88" i="23"/>
  <c r="D76" i="23"/>
  <c r="D78" i="23" s="1"/>
  <c r="D75" i="23"/>
  <c r="D73" i="23"/>
  <c r="D74" i="23" s="1"/>
  <c r="F56" i="23"/>
  <c r="D47" i="23"/>
  <c r="D32" i="23"/>
  <c r="F55" i="23"/>
  <c r="D127" i="22"/>
  <c r="D126" i="22"/>
  <c r="E103" i="22"/>
  <c r="D103" i="22"/>
  <c r="E108" i="22" s="1"/>
  <c r="D88" i="22"/>
  <c r="D94" i="22" s="1"/>
  <c r="D95" i="22" s="1"/>
  <c r="D73" i="22"/>
  <c r="F56" i="22"/>
  <c r="D47" i="22"/>
  <c r="D29" i="22"/>
  <c r="F55" i="22" l="1"/>
  <c r="C9" i="6"/>
  <c r="E87" i="26"/>
  <c r="E30" i="26"/>
  <c r="E31" i="26"/>
  <c r="E30" i="23"/>
  <c r="E31" i="23"/>
  <c r="E73" i="23"/>
  <c r="D74" i="22"/>
  <c r="D77" i="22"/>
  <c r="D79" i="22" s="1"/>
  <c r="D32" i="24"/>
  <c r="D95" i="24"/>
  <c r="E95" i="24" s="1"/>
  <c r="D125" i="24"/>
  <c r="D130" i="24" s="1"/>
  <c r="D77" i="24"/>
  <c r="E78" i="26"/>
  <c r="D125" i="26"/>
  <c r="D130" i="26" s="1"/>
  <c r="D32" i="26"/>
  <c r="E74" i="26"/>
  <c r="E77" i="26"/>
  <c r="D94" i="26"/>
  <c r="D95" i="26" s="1"/>
  <c r="D96" i="26" s="1"/>
  <c r="E92" i="26"/>
  <c r="E88" i="26"/>
  <c r="E73" i="26"/>
  <c r="E91" i="23"/>
  <c r="D77" i="23"/>
  <c r="E77" i="23" s="1"/>
  <c r="D94" i="23"/>
  <c r="D95" i="23" s="1"/>
  <c r="E95" i="23" s="1"/>
  <c r="D79" i="23"/>
  <c r="D32" i="22"/>
  <c r="D125" i="22"/>
  <c r="D130" i="22" s="1"/>
  <c r="E136" i="26"/>
  <c r="E75" i="26"/>
  <c r="E93" i="26"/>
  <c r="D79" i="26"/>
  <c r="E89" i="26"/>
  <c r="E29" i="26"/>
  <c r="E76" i="26"/>
  <c r="E90" i="26"/>
  <c r="E91" i="26"/>
  <c r="E74" i="23"/>
  <c r="E87" i="23"/>
  <c r="E92" i="23"/>
  <c r="E136" i="23"/>
  <c r="E88" i="23"/>
  <c r="E76" i="23"/>
  <c r="E90" i="23"/>
  <c r="E29" i="23"/>
  <c r="E78" i="23"/>
  <c r="E92" i="24"/>
  <c r="E78" i="24"/>
  <c r="E88" i="24"/>
  <c r="F55" i="24"/>
  <c r="E77" i="24"/>
  <c r="E91" i="24"/>
  <c r="E74" i="24"/>
  <c r="D79" i="24"/>
  <c r="E136" i="24"/>
  <c r="E75" i="24"/>
  <c r="E93" i="24"/>
  <c r="E89" i="24"/>
  <c r="E29" i="24"/>
  <c r="E76" i="24"/>
  <c r="E90" i="24"/>
  <c r="E73" i="24"/>
  <c r="E31" i="24"/>
  <c r="E87" i="24"/>
  <c r="E75" i="23"/>
  <c r="E93" i="23"/>
  <c r="E89" i="23"/>
  <c r="D96" i="22"/>
  <c r="D97" i="22" s="1"/>
  <c r="E23" i="22"/>
  <c r="E29" i="22" l="1"/>
  <c r="E87" i="22"/>
  <c r="E97" i="22"/>
  <c r="E31" i="22"/>
  <c r="E30" i="22"/>
  <c r="E32" i="23"/>
  <c r="E66" i="23" s="1"/>
  <c r="E77" i="22"/>
  <c r="E74" i="22"/>
  <c r="E73" i="22"/>
  <c r="E95" i="22"/>
  <c r="E32" i="24"/>
  <c r="E45" i="24" s="1"/>
  <c r="E32" i="26"/>
  <c r="E39" i="26" s="1"/>
  <c r="E95" i="26"/>
  <c r="E79" i="26"/>
  <c r="E138" i="26" s="1"/>
  <c r="E45" i="23"/>
  <c r="E94" i="23"/>
  <c r="E96" i="23" s="1"/>
  <c r="E94" i="26"/>
  <c r="D97" i="26"/>
  <c r="E97" i="26" s="1"/>
  <c r="E79" i="23"/>
  <c r="E138" i="23" s="1"/>
  <c r="E91" i="22"/>
  <c r="E94" i="24"/>
  <c r="E96" i="24" s="1"/>
  <c r="E79" i="24"/>
  <c r="E138" i="24" s="1"/>
  <c r="D96" i="24"/>
  <c r="D96" i="23"/>
  <c r="E90" i="22"/>
  <c r="E76" i="22"/>
  <c r="E93" i="22"/>
  <c r="E136" i="22"/>
  <c r="E88" i="22"/>
  <c r="E92" i="22"/>
  <c r="E78" i="22"/>
  <c r="E89" i="22"/>
  <c r="E75" i="22"/>
  <c r="E32" i="22" l="1"/>
  <c r="E39" i="22" s="1"/>
  <c r="E43" i="23"/>
  <c r="E39" i="23"/>
  <c r="E41" i="23"/>
  <c r="E46" i="23"/>
  <c r="E44" i="23"/>
  <c r="E40" i="23"/>
  <c r="E42" i="23"/>
  <c r="E45" i="26"/>
  <c r="E43" i="26"/>
  <c r="E41" i="26"/>
  <c r="E96" i="26"/>
  <c r="E98" i="26" s="1"/>
  <c r="E107" i="26" s="1"/>
  <c r="E109" i="26" s="1"/>
  <c r="E139" i="26" s="1"/>
  <c r="E66" i="26"/>
  <c r="E41" i="24"/>
  <c r="E44" i="24"/>
  <c r="E46" i="24"/>
  <c r="E42" i="24"/>
  <c r="E66" i="24"/>
  <c r="E39" i="24"/>
  <c r="E40" i="24"/>
  <c r="E43" i="24"/>
  <c r="E46" i="26"/>
  <c r="E42" i="26"/>
  <c r="E40" i="26"/>
  <c r="E44" i="26"/>
  <c r="D98" i="26"/>
  <c r="D97" i="24"/>
  <c r="E97" i="24" s="1"/>
  <c r="E98" i="24" s="1"/>
  <c r="E107" i="24" s="1"/>
  <c r="E109" i="24" s="1"/>
  <c r="E139" i="24" s="1"/>
  <c r="D97" i="23"/>
  <c r="E97" i="23" s="1"/>
  <c r="E98" i="23" s="1"/>
  <c r="E107" i="23" s="1"/>
  <c r="E109" i="23" s="1"/>
  <c r="E139" i="23" s="1"/>
  <c r="E79" i="22"/>
  <c r="E138" i="22" s="1"/>
  <c r="E94" i="22"/>
  <c r="E96" i="22" s="1"/>
  <c r="E98" i="22" s="1"/>
  <c r="E107" i="22" s="1"/>
  <c r="E109" i="22" s="1"/>
  <c r="E139" i="22" s="1"/>
  <c r="D98" i="22"/>
  <c r="E47" i="23" l="1"/>
  <c r="E67" i="23" s="1"/>
  <c r="E47" i="26"/>
  <c r="E67" i="26" s="1"/>
  <c r="E47" i="24"/>
  <c r="E67" i="24" s="1"/>
  <c r="D98" i="24"/>
  <c r="D98" i="23"/>
  <c r="E66" i="22"/>
  <c r="E45" i="22"/>
  <c r="E43" i="22"/>
  <c r="E42" i="22"/>
  <c r="E44" i="22"/>
  <c r="E41" i="22"/>
  <c r="E40" i="22"/>
  <c r="E46" i="22"/>
  <c r="E47" i="22" l="1"/>
  <c r="E67" i="22" s="1"/>
  <c r="E117" i="22" l="1"/>
  <c r="E140" i="22" s="1"/>
  <c r="E117" i="24"/>
  <c r="E140" i="24" s="1"/>
  <c r="M67" i="2" l="1"/>
  <c r="E117" i="26" l="1"/>
  <c r="E140" i="26" s="1"/>
  <c r="E117" i="23"/>
  <c r="E140" i="23" s="1"/>
  <c r="C10" i="5"/>
  <c r="E56" i="22" s="1"/>
  <c r="F11" i="4"/>
  <c r="F14" i="4"/>
  <c r="F12" i="4"/>
  <c r="E56" i="24" l="1"/>
  <c r="E7" i="4"/>
  <c r="D20" i="4" s="1"/>
  <c r="G20" i="4" s="1"/>
  <c r="E55" i="46" l="1"/>
  <c r="D19" i="4"/>
  <c r="G19" i="4" s="1"/>
  <c r="D18" i="4"/>
  <c r="G18" i="4" s="1"/>
  <c r="D13" i="4"/>
  <c r="G13" i="4" s="1"/>
  <c r="D17" i="4"/>
  <c r="G17" i="4" s="1"/>
  <c r="D15" i="4"/>
  <c r="G15" i="4" s="1"/>
  <c r="D16" i="4"/>
  <c r="G16" i="4" s="1"/>
  <c r="D14" i="4"/>
  <c r="G14" i="4" s="1"/>
  <c r="D21" i="4"/>
  <c r="D12" i="4"/>
  <c r="G12" i="4" s="1"/>
  <c r="D11" i="4"/>
  <c r="G11" i="4" s="1"/>
  <c r="D6" i="3"/>
  <c r="D113" i="2"/>
  <c r="D112" i="2" s="1"/>
  <c r="D80" i="2"/>
  <c r="D79" i="2"/>
  <c r="D78" i="2"/>
  <c r="D64" i="2"/>
  <c r="D63" i="2"/>
  <c r="D67" i="2" s="1"/>
  <c r="D62" i="2"/>
  <c r="D60" i="2"/>
  <c r="D61" i="2" s="1"/>
  <c r="D43" i="2"/>
  <c r="D26" i="2"/>
  <c r="D24" i="2"/>
  <c r="D25" i="2" s="1"/>
  <c r="E55" i="22" l="1"/>
  <c r="E55" i="23"/>
  <c r="E55" i="44"/>
  <c r="E60" i="44" s="1"/>
  <c r="E68" i="44" s="1"/>
  <c r="E69" i="44" s="1"/>
  <c r="E137" i="44" s="1"/>
  <c r="E141" i="44" s="1"/>
  <c r="E55" i="24"/>
  <c r="E60" i="24" s="1"/>
  <c r="E68" i="24" s="1"/>
  <c r="E69" i="24" s="1"/>
  <c r="E137" i="24" s="1"/>
  <c r="E141" i="24" s="1"/>
  <c r="E55" i="26"/>
  <c r="E55" i="45"/>
  <c r="E60" i="45" s="1"/>
  <c r="E68" i="45" s="1"/>
  <c r="E69" i="45" s="1"/>
  <c r="E137" i="45" s="1"/>
  <c r="E141" i="45" s="1"/>
  <c r="E55" i="42"/>
  <c r="G21" i="4"/>
  <c r="E55" i="47" s="1"/>
  <c r="E60" i="47" s="1"/>
  <c r="E68" i="47" s="1"/>
  <c r="E69" i="47" s="1"/>
  <c r="E137" i="47" s="1"/>
  <c r="E141" i="47" s="1"/>
  <c r="E123" i="47" s="1"/>
  <c r="E124" i="47" s="1"/>
  <c r="E129" i="47" s="1"/>
  <c r="E55" i="43"/>
  <c r="E60" i="43" s="1"/>
  <c r="E68" i="43" s="1"/>
  <c r="E69" i="43" s="1"/>
  <c r="E137" i="43" s="1"/>
  <c r="E141" i="43" s="1"/>
  <c r="E55" i="48"/>
  <c r="E60" i="48" s="1"/>
  <c r="E68" i="48" s="1"/>
  <c r="E69" i="48" s="1"/>
  <c r="E137" i="48" s="1"/>
  <c r="E141" i="48" s="1"/>
  <c r="E123" i="48" s="1"/>
  <c r="E124" i="48" s="1"/>
  <c r="E60" i="46"/>
  <c r="E68" i="46" s="1"/>
  <c r="E69" i="46" s="1"/>
  <c r="E137" i="46" s="1"/>
  <c r="E141" i="46" s="1"/>
  <c r="E60" i="42"/>
  <c r="E68" i="42" s="1"/>
  <c r="E69" i="42" s="1"/>
  <c r="E60" i="26"/>
  <c r="E68" i="26" s="1"/>
  <c r="E69" i="26" s="1"/>
  <c r="E137" i="26" s="1"/>
  <c r="E141" i="26" s="1"/>
  <c r="E60" i="23"/>
  <c r="E68" i="23" s="1"/>
  <c r="E69" i="23" s="1"/>
  <c r="E137" i="23" s="1"/>
  <c r="E141" i="23" s="1"/>
  <c r="E123" i="23" s="1"/>
  <c r="E124" i="23" s="1"/>
  <c r="E129" i="23" s="1"/>
  <c r="E60" i="22"/>
  <c r="E68" i="22" s="1"/>
  <c r="E69" i="22" s="1"/>
  <c r="E137" i="22" s="1"/>
  <c r="E141" i="22" s="1"/>
  <c r="D85" i="2"/>
  <c r="D66" i="2"/>
  <c r="D65" i="2"/>
  <c r="D69" i="2" s="1"/>
  <c r="D68" i="2"/>
  <c r="D27" i="2"/>
  <c r="D86" i="2" l="1"/>
  <c r="D87" i="2" s="1"/>
  <c r="E123" i="22"/>
  <c r="E123" i="26"/>
  <c r="E137" i="42"/>
  <c r="E141" i="42" s="1"/>
  <c r="E123" i="42" s="1"/>
  <c r="E124" i="42" s="1"/>
  <c r="E128" i="42" s="1"/>
  <c r="E127" i="48"/>
  <c r="E128" i="48"/>
  <c r="E126" i="48"/>
  <c r="E129" i="48"/>
  <c r="E126" i="47"/>
  <c r="E127" i="47"/>
  <c r="E128" i="47"/>
  <c r="E123" i="45"/>
  <c r="E124" i="45" s="1"/>
  <c r="E123" i="44"/>
  <c r="E124" i="44" s="1"/>
  <c r="E128" i="44" s="1"/>
  <c r="E123" i="43"/>
  <c r="E123" i="46"/>
  <c r="E124" i="46" s="1"/>
  <c r="E126" i="46" s="1"/>
  <c r="E123" i="24"/>
  <c r="E124" i="24" s="1"/>
  <c r="E129" i="24" s="1"/>
  <c r="E127" i="23"/>
  <c r="E126" i="23"/>
  <c r="E128" i="23"/>
  <c r="D70" i="2"/>
  <c r="D88" i="2" l="1"/>
  <c r="D89" i="2"/>
  <c r="E124" i="22"/>
  <c r="E129" i="22" s="1"/>
  <c r="E124" i="26"/>
  <c r="E126" i="26" s="1"/>
  <c r="E125" i="48"/>
  <c r="E130" i="48" s="1"/>
  <c r="E142" i="48" s="1"/>
  <c r="E143" i="48" s="1"/>
  <c r="G13" i="49" s="1"/>
  <c r="H13" i="49" s="1"/>
  <c r="I13" i="49" s="1"/>
  <c r="J13" i="49" s="1"/>
  <c r="E129" i="45"/>
  <c r="E128" i="45"/>
  <c r="E125" i="47"/>
  <c r="E130" i="47" s="1"/>
  <c r="E142" i="47" s="1"/>
  <c r="E143" i="47" s="1"/>
  <c r="G17" i="49" s="1"/>
  <c r="H17" i="49" s="1"/>
  <c r="I17" i="49" s="1"/>
  <c r="J17" i="49" s="1"/>
  <c r="E127" i="44"/>
  <c r="E129" i="44"/>
  <c r="E128" i="46"/>
  <c r="E127" i="42"/>
  <c r="E126" i="44"/>
  <c r="E126" i="45"/>
  <c r="E129" i="46"/>
  <c r="E127" i="45"/>
  <c r="E127" i="46"/>
  <c r="E129" i="42"/>
  <c r="E124" i="43"/>
  <c r="E129" i="43" s="1"/>
  <c r="E126" i="42"/>
  <c r="E126" i="24"/>
  <c r="E125" i="23"/>
  <c r="E130" i="23" s="1"/>
  <c r="E142" i="23" s="1"/>
  <c r="E143" i="23" s="1"/>
  <c r="G8" i="49" s="1"/>
  <c r="H8" i="49" s="1"/>
  <c r="I8" i="49" s="1"/>
  <c r="J8" i="49" s="1"/>
  <c r="E128" i="24"/>
  <c r="E127" i="24"/>
  <c r="E127" i="22" l="1"/>
  <c r="E128" i="22"/>
  <c r="E126" i="22"/>
  <c r="E129" i="26"/>
  <c r="E128" i="26"/>
  <c r="E127" i="26"/>
  <c r="E128" i="43"/>
  <c r="E127" i="43"/>
  <c r="E125" i="42"/>
  <c r="E130" i="42" s="1"/>
  <c r="E142" i="42" s="1"/>
  <c r="E143" i="42" s="1"/>
  <c r="G11" i="49" s="1"/>
  <c r="H11" i="49" s="1"/>
  <c r="I11" i="49" s="1"/>
  <c r="J11" i="49" s="1"/>
  <c r="E125" i="46"/>
  <c r="E130" i="46" s="1"/>
  <c r="E142" i="46" s="1"/>
  <c r="E143" i="46" s="1"/>
  <c r="G16" i="49" s="1"/>
  <c r="H16" i="49" s="1"/>
  <c r="I16" i="49" s="1"/>
  <c r="J16" i="49" s="1"/>
  <c r="E125" i="44"/>
  <c r="E130" i="44" s="1"/>
  <c r="E142" i="44" s="1"/>
  <c r="E143" i="44" s="1"/>
  <c r="G14" i="49" s="1"/>
  <c r="H14" i="49" s="1"/>
  <c r="I14" i="49" s="1"/>
  <c r="J14" i="49" s="1"/>
  <c r="E126" i="43"/>
  <c r="E125" i="45"/>
  <c r="E130" i="45" s="1"/>
  <c r="E142" i="45" s="1"/>
  <c r="E143" i="45" s="1"/>
  <c r="G15" i="49" s="1"/>
  <c r="H15" i="49" s="1"/>
  <c r="I15" i="49" s="1"/>
  <c r="J15" i="49" s="1"/>
  <c r="E125" i="24"/>
  <c r="E130" i="24" s="1"/>
  <c r="E142" i="24" s="1"/>
  <c r="E143" i="24" s="1"/>
  <c r="G10" i="49" s="1"/>
  <c r="H10" i="49" s="1"/>
  <c r="I10" i="49" s="1"/>
  <c r="J10" i="49" s="1"/>
  <c r="E125" i="22" l="1"/>
  <c r="E130" i="22" s="1"/>
  <c r="E142" i="22" s="1"/>
  <c r="E143" i="22" s="1"/>
  <c r="G7" i="49" s="1"/>
  <c r="H7" i="49" s="1"/>
  <c r="I7" i="49" s="1"/>
  <c r="E125" i="26"/>
  <c r="E130" i="26" s="1"/>
  <c r="E142" i="26" s="1"/>
  <c r="E143" i="26" s="1"/>
  <c r="G9" i="49" s="1"/>
  <c r="H9" i="49" s="1"/>
  <c r="I9" i="49" s="1"/>
  <c r="J9" i="49" s="1"/>
  <c r="E125" i="43"/>
  <c r="E130" i="43" s="1"/>
  <c r="E142" i="43" s="1"/>
  <c r="E143" i="43" s="1"/>
  <c r="G12" i="49" s="1"/>
  <c r="H12" i="49" s="1"/>
  <c r="I12" i="49" s="1"/>
  <c r="J12" i="49" s="1"/>
  <c r="H18" i="49" l="1"/>
  <c r="J7" i="49"/>
  <c r="I18" i="49"/>
  <c r="D9" i="3"/>
  <c r="J18" i="49" l="1"/>
  <c r="J20" i="49" s="1"/>
  <c r="I20"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tc={057B3EE9-5FEF-49F0-A629-98732FDE1E30}</author>
  </authors>
  <commentList>
    <comment ref="B22" authorId="0" shapeId="0" xr:uid="{057B3EE9-5FEF-49F0-A629-98732FDE1E30}">
      <text>
        <t>[Comentário encadeado]
Sua versão do Excel permite que você leia este comentário encadeado, no entanto, as edições serão removidas se o arquivo for aberto em uma versão mais recente do Excel. Saiba mais: https://go.microsoft.com/fwlink/?linkid=870924
Comentário:
    @Letícia da Silva Oliveira , esse item  também está na tabela de Insumos Copeira, que faz parte do posto de trabalho.</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<sst xmlns="http://schemas.openxmlformats.org/spreadsheetml/2006/main" count="3637" uniqueCount="757">
  <si>
    <t>Notas Explicativas - Planilha Analítica de Custos e Formação de Preços</t>
  </si>
  <si>
    <t>Módulo 1 - Composição da Remuneração</t>
  </si>
  <si>
    <t>Memória de cálculo</t>
  </si>
  <si>
    <t>Fundamento</t>
  </si>
  <si>
    <t>A</t>
  </si>
  <si>
    <r>
      <t xml:space="preserve">Salário Base </t>
    </r>
    <r>
      <rPr>
        <vertAlign val="superscript"/>
        <sz val="9"/>
        <rFont val="Arial"/>
        <family val="2"/>
      </rPr>
      <t>(1)</t>
    </r>
  </si>
  <si>
    <t>-</t>
  </si>
  <si>
    <t>Artigo 457 e 458 da CLT.</t>
  </si>
  <si>
    <t>B</t>
  </si>
  <si>
    <t xml:space="preserve">Adicional de Periculosidade </t>
  </si>
  <si>
    <t>Salário Base x 30%</t>
  </si>
  <si>
    <t>Súmula 132 TST. Artigo 193 a 197 da CLT. Artigo 7º, inciso XXIII da CF. NR 16 do MTE.</t>
  </si>
  <si>
    <t>C</t>
  </si>
  <si>
    <t xml:space="preserve">Adicional de Insalubridade </t>
  </si>
  <si>
    <r>
      <t xml:space="preserve">Salário Mínimo ou Base estipulado em instrumento coletivo </t>
    </r>
    <r>
      <rPr>
        <vertAlign val="superscript"/>
        <sz val="8"/>
        <rFont val="Arial"/>
        <family val="2"/>
      </rPr>
      <t>(2)</t>
    </r>
    <r>
      <rPr>
        <sz val="8"/>
        <rFont val="Arial"/>
        <family val="2"/>
      </rPr>
      <t xml:space="preserve"> x (10%, 20% ou 40%)</t>
    </r>
  </si>
  <si>
    <t>Regras do instrumento coletivo da categoria, se houver. Artigo 189 a 192 da CLT (10%, 20% ou 40%). NR 15 do MTE. Súmula nº. 139 do TST.</t>
  </si>
  <si>
    <t>D</t>
  </si>
  <si>
    <t xml:space="preserve">Adicional Noturno </t>
  </si>
  <si>
    <t>[(Salário base + adicionais periculosidade/insalubridade) ÷ (220h - conforme jornada de trabalho da categoria)] x (20%) x (qtde. de hs noturnas)</t>
  </si>
  <si>
    <t>Artigo 73 da CLT e artigo 7º, inciso IX da CF. Súmula nº 60 do TST e OJ-SDI1-259 do TST.</t>
  </si>
  <si>
    <t>E</t>
  </si>
  <si>
    <r>
      <t xml:space="preserve">Hora Extra Habitual </t>
    </r>
    <r>
      <rPr>
        <vertAlign val="superscript"/>
        <sz val="9"/>
        <rFont val="Arial"/>
        <family val="2"/>
      </rPr>
      <t>(3)</t>
    </r>
  </si>
  <si>
    <t>[(Salário base + adicionais periculosidade/insalubridade/noturno) ÷ (220h - conforme jornada de trabalho da categoria)] x (50%) x (qtde. de hs extras)</t>
  </si>
  <si>
    <t>Artigo 7º, inciso XVI, da CF/88. Artigo 59 da CLT. Súmulas 60 e 132 TST.</t>
  </si>
  <si>
    <t>F</t>
  </si>
  <si>
    <t>Sobreaviso</t>
  </si>
  <si>
    <r>
      <t xml:space="preserve">Salário hora de sobreaviso </t>
    </r>
    <r>
      <rPr>
        <vertAlign val="superscript"/>
        <sz val="8"/>
        <rFont val="Arial"/>
        <family val="2"/>
      </rPr>
      <t>(4)</t>
    </r>
    <r>
      <rPr>
        <sz val="8"/>
        <rFont val="Arial"/>
        <family val="2"/>
      </rPr>
      <t xml:space="preserve"> x Quantitativo total de horas estimadas de sobreaviso</t>
    </r>
  </si>
  <si>
    <t>Regras do instrumento coletivo da categoria, se houver (conforme incs. III e VIII do art. 611-A da CLT, o instrumento coletivo de trabalho tem prevalência sobre a lei). Artigo 244 da CLT. Súmula n. 428 do TST.</t>
  </si>
  <si>
    <t>G</t>
  </si>
  <si>
    <t xml:space="preserve">Adicional de Feriado Trabalhado </t>
  </si>
  <si>
    <r>
      <t>[(Salário base + adicionais previstos em lei ou CCT, se houver) ÷ (220h - conforme jornada de trabalho da categoria)] x (qtde. de horas diárias - limitada a 10h, conforme Súmula 444 TST) x (qtde. de feriados x PARCELA TRABALHADA)</t>
    </r>
    <r>
      <rPr>
        <vertAlign val="superscript"/>
        <sz val="8"/>
        <rFont val="Arial"/>
        <family val="2"/>
      </rPr>
      <t>(5</t>
    </r>
    <r>
      <rPr>
        <b/>
        <vertAlign val="superscript"/>
        <sz val="8"/>
        <rFont val="Arial"/>
        <family val="2"/>
      </rPr>
      <t>)</t>
    </r>
    <r>
      <rPr>
        <sz val="8"/>
        <rFont val="Arial"/>
        <family val="2"/>
      </rPr>
      <t xml:space="preserve"> ÷ (12 meses)</t>
    </r>
  </si>
  <si>
    <t>Somente se houver previsão em CCT/ACT, pois se considera compensado nos termos do art. 59-A da CLT.</t>
  </si>
  <si>
    <t>I</t>
  </si>
  <si>
    <r>
      <t xml:space="preserve">Intervalo Intrajornada </t>
    </r>
    <r>
      <rPr>
        <b/>
        <vertAlign val="superscript"/>
        <sz val="9"/>
        <rFont val="Arial"/>
        <family val="2"/>
      </rPr>
      <t>(6)</t>
    </r>
  </si>
  <si>
    <t>[(Salário base + adicionais previstos em lei ou CCT, se houver) ÷ (220h - conforme jornada de trabalho da categoria)] x (1,5) x (qtde. de horas)</t>
  </si>
  <si>
    <t>Regras do instrumento coletivo da categoria, se houver (conforme incs. III e VIII do art. 611-A da CLT, o instrumento coletivo de trabalho tem prevalência sobre a lei). Artigo 71 da CLT. Lei 8.121/1991.</t>
  </si>
  <si>
    <r>
      <rPr>
        <b/>
        <vertAlign val="superscript"/>
        <sz val="9"/>
        <rFont val="Arial"/>
        <family val="2"/>
      </rPr>
      <t>(1)</t>
    </r>
    <r>
      <rPr>
        <sz val="9"/>
        <rFont val="Arial"/>
        <family val="2"/>
      </rPr>
      <t xml:space="preserve"> </t>
    </r>
    <r>
      <rPr>
        <b/>
        <sz val="9"/>
        <rFont val="Arial"/>
        <family val="2"/>
      </rPr>
      <t>Salário Base:</t>
    </r>
    <r>
      <rPr>
        <sz val="9"/>
        <rFont val="Arial"/>
        <family val="2"/>
      </rPr>
      <t xml:space="preserve"> Salário mensal definido em acordo, dissídio ou convenção coletiva de trabalho no momento da publicação do edital, exceto se houver estipulação de valores mínimos de remuneração dos trabalhadores pelo Conselho, quando houver necessidade de afastar o risco de selecionar colaboradores com capacitação inferior à necessária para a execução dos serviços, por meio de pesquisas de mercado, de dados obtidos junto a associações e sindicatos de cada categoria profissional e de informações divulgadas por outros órgãos públicos que tenham recentemente contratado o mesmo tipo de serviço. De acordo com o TCU, a fixação de remuneração mínima no edital somente é cabível, com restrições,  nos casos de terceirização de mão de obra com alocação de postos de trabalho. Importante ainda que, como a planilha de custos é baseada em empregados mensalistas, consideram-se já remunerados os dias de repouso semanal no salário mensal nos termos do § 2º do art. 7º da Lei 605/1949.</t>
    </r>
  </si>
  <si>
    <r>
      <rPr>
        <b/>
        <vertAlign val="superscript"/>
        <sz val="9"/>
        <rFont val="Arial"/>
        <family val="2"/>
      </rPr>
      <t xml:space="preserve">(2) </t>
    </r>
    <r>
      <rPr>
        <b/>
        <sz val="9"/>
        <rFont val="Arial"/>
        <family val="2"/>
      </rPr>
      <t>Adicional de Insalubridade</t>
    </r>
    <r>
      <rPr>
        <sz val="9"/>
        <rFont val="Arial"/>
        <family val="2"/>
      </rPr>
      <t xml:space="preserve"> - Os percentuais definidos pelo art. 192 da CLT, segundo as classificações nos graus máximo, médio e mínimo, devem ser calculados com base no salário mínimo, salvo critério mais vantajoso estabelecido em lei ou em instrumento coletivo de trabalho (Súmula Vinculante n. 4). O direito ao recebimento do adicional somente pode ser reconhecido mediante laudo pericial que aponte estar a atividade insalubre prevista na relação oficial elaborada pelo Ministério do Trabalho, tal como definido pela NR-15 da Portaria n. 3.214 de 1978. </t>
    </r>
  </si>
  <si>
    <r>
      <rPr>
        <b/>
        <vertAlign val="superscript"/>
        <sz val="9"/>
        <rFont val="Arial"/>
        <family val="2"/>
      </rPr>
      <t xml:space="preserve">(3) </t>
    </r>
    <r>
      <rPr>
        <b/>
        <sz val="9"/>
        <rFont val="Arial"/>
        <family val="2"/>
      </rPr>
      <t xml:space="preserve">Hora Extra </t>
    </r>
    <r>
      <rPr>
        <b/>
        <u/>
        <sz val="9"/>
        <rFont val="Arial"/>
        <family val="2"/>
      </rPr>
      <t>Eventual</t>
    </r>
    <r>
      <rPr>
        <sz val="9"/>
        <rFont val="Arial"/>
        <family val="2"/>
      </rPr>
      <t xml:space="preserve"> - As horas extras podem ser ordinárias (habituais) ou eventuais. Se ordinárias, seu custo será aportado na planilha e integrará o valor mensal a ser pago pela prestação do serviço. Se eventuais, o Edital deverá disciplinar o pagamento em forma apartada mediante ocorrência (fato gerador) com base nos seguintes dados: previsão estimada, necessidade eventual de sua realização mediante aprovação pelo fiscal/gestor e pagamento no mês de sua ocorrência. O memorial de cálculo deverá fazer parte do custo estimado da contratação.</t>
    </r>
  </si>
  <si>
    <r>
      <rPr>
        <b/>
        <vertAlign val="superscript"/>
        <sz val="9"/>
        <rFont val="Arial"/>
        <family val="2"/>
      </rPr>
      <t>(4)</t>
    </r>
    <r>
      <rPr>
        <b/>
        <sz val="9"/>
        <rFont val="Arial"/>
        <family val="2"/>
      </rPr>
      <t xml:space="preserve"> Detalhamento do custo estimado do Sobreaviso:</t>
    </r>
  </si>
  <si>
    <r>
      <rPr>
        <b/>
        <sz val="8"/>
        <rFont val="Arial"/>
        <family val="2"/>
      </rPr>
      <t xml:space="preserve">Salário hora de sobreaviso </t>
    </r>
    <r>
      <rPr>
        <sz val="8"/>
        <rFont val="Arial"/>
        <family val="2"/>
      </rPr>
      <t xml:space="preserve">= Salário hora normal (sem adicionais) ÷ 3. </t>
    </r>
    <r>
      <rPr>
        <b/>
        <sz val="9"/>
        <rFont val="Arial"/>
        <family val="2"/>
      </rPr>
      <t/>
    </r>
  </si>
  <si>
    <r>
      <rPr>
        <b/>
        <sz val="8"/>
        <rFont val="Arial"/>
        <family val="2"/>
      </rPr>
      <t xml:space="preserve">Salário hora normal </t>
    </r>
    <r>
      <rPr>
        <sz val="8"/>
        <rFont val="Arial"/>
        <family val="2"/>
      </rPr>
      <t xml:space="preserve">= Salário ÷ 220 (conforme jornada de trabalho da categoria) </t>
    </r>
  </si>
  <si>
    <r>
      <rPr>
        <b/>
        <vertAlign val="superscript"/>
        <sz val="9"/>
        <rFont val="Arial"/>
        <family val="2"/>
      </rPr>
      <t xml:space="preserve">(5) </t>
    </r>
    <r>
      <rPr>
        <b/>
        <sz val="9"/>
        <rFont val="Arial"/>
        <family val="2"/>
      </rPr>
      <t>Adicional de Feriado Trabalhado</t>
    </r>
    <r>
      <rPr>
        <sz val="9"/>
        <rFont val="Arial"/>
        <family val="2"/>
      </rPr>
      <t xml:space="preserve"> - PARCELA TRABALHADA: A parcela trabalhada indica a proporção dos feriados que serão trabalhados e portanto remunerados com o adicional. Para a jornada de 44 horas semanais, esta parcela é 0 pois é pressuposto que os feriados não são dias de trabalho para o contratante. Já na jornada de 12x36 horas, a parcela trabalhada é de 50% que corresponde ao percentual dos trabalhadores que estarão laborando no feriado.</t>
    </r>
  </si>
  <si>
    <r>
      <rPr>
        <b/>
        <vertAlign val="superscript"/>
        <sz val="9"/>
        <rFont val="Arial"/>
        <family val="2"/>
      </rPr>
      <t xml:space="preserve">(6) </t>
    </r>
    <r>
      <rPr>
        <b/>
        <sz val="9"/>
        <rFont val="Arial"/>
        <family val="2"/>
      </rPr>
      <t xml:space="preserve">Intervalo Intrajornada: </t>
    </r>
    <r>
      <rPr>
        <sz val="9"/>
        <rFont val="Arial"/>
        <family val="2"/>
      </rPr>
      <t xml:space="preserve">Nessa rubrica deve estar prevista a verba adicional para o empregado que trabalha normalmente no período destinado ao seu intervado para repouso/alimentação. Caso a empresa prestadora deva disponibilizar jantista/almocista, garantindo que o empregado usufrua o intervalo para repouso e alimentação, este custo deverá ser aportado no Módulo 4.5.f. Conforme nova redação dada ao art. 71 da CLT pela Lei n. 13.467/2017, o pagamento de adicional de intrajornada não possui mais natureza salarial e sim </t>
    </r>
    <r>
      <rPr>
        <b/>
        <u/>
        <sz val="9"/>
        <rFont val="Arial"/>
        <family val="2"/>
      </rPr>
      <t>indenizatória (não é mais base de cálculo para encargos trabalhistas)</t>
    </r>
    <r>
      <rPr>
        <sz val="9"/>
        <rFont val="Arial"/>
        <family val="2"/>
      </rPr>
      <t xml:space="preserve">. Entretanto, a Lei n. 8.212, de 24 de julho de 1991, que dispõe sobre a organização da Seguridade Social e institui o Plano de Custeio, em seu artigo 28, § 9º, apresenta um rol de importâncias, parcelas e benefícios que não integram o salário de contribuição, sem contemplar o intervalo intrajornada. Desse modo, o adicional de intrajornada, embora não integre a base de cálculo para incidência dos encargos trabalhistas, </t>
    </r>
    <r>
      <rPr>
        <b/>
        <sz val="9"/>
        <rFont val="Arial"/>
        <family val="2"/>
      </rPr>
      <t>integra o salário de contribuição, para fins previdenciários.</t>
    </r>
    <r>
      <rPr>
        <sz val="9"/>
        <rFont val="Arial"/>
        <family val="2"/>
      </rPr>
      <t xml:space="preserve"> A planilha não autorizará o preenchimento do item I quando já houver indicação de custo no Módulo 4.5.f. Ou seja, deve-se computar a o custo adicional para o empregado (Módulo 1.I) ou para o substituto (Módulo 4.5.f) quando houver necessidade de prestação de serviço durante o intervalo para repouso/alimentação.</t>
    </r>
  </si>
  <si>
    <r>
      <rPr>
        <b/>
        <u/>
        <sz val="9"/>
        <rFont val="Arial"/>
        <family val="2"/>
      </rPr>
      <t>Obs.:</t>
    </r>
    <r>
      <rPr>
        <sz val="9"/>
        <rFont val="Arial"/>
        <family val="2"/>
      </rPr>
      <t xml:space="preserve"> As rubricas pertinentes ao adicional noturno, hora extra, sobreaviso, adicional de feriado trabalhado e intervalo intrajornada, não devem ser adotadas como regra na planilha, devendo sempre sua exigência estar justificada nos estudos preliminares de que trata a Instrução Normativa STJ n. 6 de 2018. Como tais rubricas dependem de justificativas prévias, a análise delas será efetuada a cada caso concreto, por ocasião da aprovação das minutas de editais de que trata o parágrafo único do art. 38 da Lei n. 8.666, de 1993. Sendo assim, as informações dispostas nesta planilha somente são para fins orientadores nestes casos específicos.</t>
    </r>
  </si>
  <si>
    <t>Submódulo 2.1 - 13º Salário, Férias e Adicional de Férias</t>
  </si>
  <si>
    <t>%</t>
  </si>
  <si>
    <r>
      <t xml:space="preserve">13º Salário </t>
    </r>
    <r>
      <rPr>
        <b/>
        <vertAlign val="superscript"/>
        <sz val="9"/>
        <rFont val="Arial"/>
        <family val="2"/>
      </rPr>
      <t>(1)</t>
    </r>
  </si>
  <si>
    <t>((1/12) x 100) ≅ 8,33%</t>
  </si>
  <si>
    <t>Art. 7º, VIII, CF/88. Decreto n. 10.854, de 10 de novembro de 2021</t>
  </si>
  <si>
    <r>
      <t xml:space="preserve">Adicional de Férias </t>
    </r>
    <r>
      <rPr>
        <b/>
        <vertAlign val="superscript"/>
        <sz val="9"/>
        <rFont val="Arial"/>
        <family val="2"/>
      </rPr>
      <t>(2)</t>
    </r>
  </si>
  <si>
    <t>((1/3) x (1/12) x 100) ≅ 2,78%</t>
  </si>
  <si>
    <t>Art. 7º, XVII, CF/88.</t>
  </si>
  <si>
    <r>
      <t xml:space="preserve">Férias (custo não renovável) </t>
    </r>
    <r>
      <rPr>
        <b/>
        <vertAlign val="superscript"/>
        <sz val="9"/>
        <rFont val="Arial"/>
        <family val="2"/>
      </rPr>
      <t>(3)</t>
    </r>
  </si>
  <si>
    <t>Total do 13º salário, férias e adicional de férias</t>
  </si>
  <si>
    <r>
      <rPr>
        <vertAlign val="superscript"/>
        <sz val="9"/>
        <rFont val="Arial"/>
        <family val="2"/>
      </rPr>
      <t>(1)</t>
    </r>
    <r>
      <rPr>
        <sz val="9"/>
        <rFont val="Arial"/>
        <family val="2"/>
      </rPr>
      <t xml:space="preserve"> 13º Salário - Gratificação de Natal, instituída pela Lei nº 4.090, de 13 de julho de 1962. O percentual dessa rubrica pode ser obtido pelo cálculo: ((1/12) x 100) = 8,33%.</t>
    </r>
  </si>
  <si>
    <r>
      <rPr>
        <vertAlign val="superscript"/>
        <sz val="9"/>
        <rFont val="Arial"/>
        <family val="2"/>
      </rPr>
      <t xml:space="preserve">(2) </t>
    </r>
    <r>
      <rPr>
        <sz val="9"/>
        <rFont val="Arial"/>
        <family val="2"/>
      </rPr>
      <t>Adicional de Férias - A Constituição Federal, em seu art. 7º, inciso XVII, prevê que as férias sejam pagas com adicional de, pelo menos, 1/3 (um terço) da remuneração do mês. Assim, a provisão para atender as despesas relativas ao adicional de férias corresponde a: ((1/3)*(1/12) x 100) = 2,78%.</t>
    </r>
  </si>
  <si>
    <r>
      <rPr>
        <vertAlign val="superscript"/>
        <sz val="9"/>
        <rFont val="Arial"/>
        <family val="2"/>
      </rPr>
      <t>(3)</t>
    </r>
    <r>
      <rPr>
        <sz val="9"/>
        <rFont val="Arial"/>
        <family val="2"/>
      </rPr>
      <t xml:space="preserve"> Férias -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pelaIntroduzida pela IN SLTI-MPOG nº 7/2018, DOU 24.09.2018).  É indicado sua utilização somente quando não existir provisão para substituição durante férias (item A do Módulo 4), uma vez que essa última não é acionada no último período de vigêcia do contrato. </t>
    </r>
  </si>
  <si>
    <t>Submódulo 2.2 - Encargos Previdenciários e FGTS e Outras Contribuições</t>
  </si>
  <si>
    <r>
      <t xml:space="preserve">INSS (20% ou 0% no caso de opção pela CPRB </t>
    </r>
    <r>
      <rPr>
        <b/>
        <vertAlign val="superscript"/>
        <sz val="9"/>
        <rFont val="Arial"/>
        <family val="2"/>
      </rPr>
      <t>(1)</t>
    </r>
    <r>
      <rPr>
        <sz val="9"/>
        <rFont val="Arial"/>
        <family val="2"/>
      </rPr>
      <t>)</t>
    </r>
  </si>
  <si>
    <r>
      <t>Art. 22, Inciso I, da Lei nº 8.212/91.</t>
    </r>
    <r>
      <rPr>
        <b/>
        <sz val="8"/>
        <rFont val="Arial"/>
        <family val="2"/>
      </rPr>
      <t xml:space="preserve"> </t>
    </r>
    <r>
      <rPr>
        <sz val="8"/>
        <rFont val="Arial"/>
        <family val="2"/>
      </rPr>
      <t>(3) Lei 12.546/2011 e suas alterações - Contribuição Previdenciária sobre a Receita Bruta (CPRB).</t>
    </r>
  </si>
  <si>
    <t>Salário Educação</t>
  </si>
  <si>
    <t>Anexo II da IN RFB n. 2.110/22; art. 3°, inciso I do Decreto n° 87.043/1982; art. 15 – Lei nº 9.424/96; art. 1º § 1º - Decreto Nº 6.003/2006; art. 212 § 5º da Constituição Federal; Súmula Nº 732 do STF.</t>
  </si>
  <si>
    <r>
      <t xml:space="preserve">GIIL/RAT = RAT (1%, 2% ou 3%) x FAP (0,5 a 2,00) </t>
    </r>
    <r>
      <rPr>
        <vertAlign val="superscript"/>
        <sz val="9"/>
        <rFont val="Arial"/>
        <family val="2"/>
      </rPr>
      <t>(2)</t>
    </r>
  </si>
  <si>
    <t>Anexo V do Regulamento da Previdência Social – RPS (Decreto n. 3.048/1999) e regras de enquadramento dispostas na Instrução Normativa RFB n. 2.110/2022 e/ou legislação superveniente. Súmula 351 do STJ.</t>
  </si>
  <si>
    <t>SESC ou SESI</t>
  </si>
  <si>
    <t>Anexo II da IN RFB n. 2.110/22; art. 30 da Lei n° 8.036/90; art. 1°da Lei n° 8.154/90; art. 240 da Constituição Federal.</t>
  </si>
  <si>
    <t>SENAI ou SENAC</t>
  </si>
  <si>
    <t>Anexo II da IN RFB n. 2.110/22; Decreto n.º 2.318/86.</t>
  </si>
  <si>
    <t>SEBRAE</t>
  </si>
  <si>
    <t>Anexo II da IN RFB n. 2.110/22; Art. 8º, Lei n.º 8.029/90 e Lei n.º 8154/90.</t>
  </si>
  <si>
    <t>INCRA</t>
  </si>
  <si>
    <t>Anexo II da IN RFB n. 2.110/22; Lei n.º 7.787/89; DL n.º 1.146/70; Lei Complementar nº 11/71.</t>
  </si>
  <si>
    <t>H</t>
  </si>
  <si>
    <t>FGTS</t>
  </si>
  <si>
    <t>Art. 15 da Lei nº 8.036/90.</t>
  </si>
  <si>
    <r>
      <t xml:space="preserve">PIS sobre Folha de Pagamento </t>
    </r>
    <r>
      <rPr>
        <vertAlign val="superscript"/>
        <sz val="9"/>
        <rFont val="Arial"/>
        <family val="2"/>
      </rPr>
      <t>(3)</t>
    </r>
  </si>
  <si>
    <t>Art. 2º, I, "a", do Decreto 4.524/2002. Solução de Consulta COSIT/RFB n.  6.013/2017.</t>
  </si>
  <si>
    <t>Total dos encargos previdenciários e FGTS</t>
  </si>
  <si>
    <r>
      <t xml:space="preserve">Observação: </t>
    </r>
    <r>
      <rPr>
        <sz val="9"/>
        <rFont val="Arial"/>
        <family val="2"/>
      </rPr>
      <t>Os valores dos encargos apresentados na planilha são calculados sobre os totais do Módulo 1 e Submódulo 2.1, mantendo o padrão da IN SG/MPDG n. 05/2017.</t>
    </r>
  </si>
  <si>
    <r>
      <rPr>
        <vertAlign val="superscript"/>
        <sz val="9"/>
        <rFont val="Arial"/>
        <family val="2"/>
      </rPr>
      <t>(1)</t>
    </r>
    <r>
      <rPr>
        <sz val="9"/>
        <rFont val="Arial"/>
        <family val="2"/>
      </rPr>
      <t xml:space="preserve"> De acordo com a Lei nº 12.546/2011 (</t>
    </r>
    <r>
      <rPr>
        <b/>
        <sz val="9"/>
        <rFont val="Arial"/>
        <family val="2"/>
      </rPr>
      <t>Desoneração da Folha de Pagamento</t>
    </r>
    <r>
      <rPr>
        <sz val="9"/>
        <rFont val="Arial"/>
        <family val="2"/>
      </rPr>
      <t xml:space="preserve">), a Contribuição Previdenciária Patronal (CPP) de 20% sobre a folha de pagamento – prevista no submódulo 2.2 da planilha - pode ser substituída por uma alíquota incidente sobre a receita bruta, conforme o ramo de atividade da empresa. No entanto, em virtude das mudanças introduzidas pela Lei nº 14.973/2024, a CPP passará por um processo de </t>
    </r>
    <r>
      <rPr>
        <b/>
        <sz val="9"/>
        <rFont val="Arial"/>
        <family val="2"/>
      </rPr>
      <t>reoneração progressiva entre os anos de 2025 e 2027</t>
    </r>
    <r>
      <rPr>
        <sz val="9"/>
        <rFont val="Arial"/>
        <family val="2"/>
      </rPr>
      <t xml:space="preserve">. Durante esse período de transição, a substituição será parcial e gradual, exigindo contribuição proporcional sobre a folha de pagamento e sobre a receita bruta.
</t>
    </r>
    <r>
      <rPr>
        <b/>
        <sz val="9"/>
        <rFont val="Arial"/>
        <family val="2"/>
      </rPr>
      <t>Em 2025</t>
    </r>
    <r>
      <rPr>
        <sz val="9"/>
        <rFont val="Arial"/>
        <family val="2"/>
      </rPr>
      <t>, a CPP sobre a folha de pagamento incidirá a uma alíquota proporcional de</t>
    </r>
    <r>
      <rPr>
        <b/>
        <sz val="9"/>
        <rFont val="Arial"/>
        <family val="2"/>
      </rPr>
      <t xml:space="preserve"> 25% dos 20% habituais</t>
    </r>
    <r>
      <rPr>
        <sz val="9"/>
        <rFont val="Arial"/>
        <family val="2"/>
      </rPr>
      <t xml:space="preserve">, enquanto </t>
    </r>
    <r>
      <rPr>
        <b/>
        <sz val="9"/>
        <rFont val="Arial"/>
        <family val="2"/>
      </rPr>
      <t>80%</t>
    </r>
    <r>
      <rPr>
        <sz val="9"/>
        <rFont val="Arial"/>
        <family val="2"/>
      </rPr>
      <t xml:space="preserve"> da contribuição poderá ser calculada sobre a receita bruta (C</t>
    </r>
    <r>
      <rPr>
        <b/>
        <sz val="9"/>
        <rFont val="Arial"/>
        <family val="2"/>
      </rPr>
      <t>PRB</t>
    </r>
    <r>
      <rPr>
        <sz val="9"/>
        <rFont val="Arial"/>
        <family val="2"/>
      </rPr>
      <t xml:space="preserve">) no Módulo 6. Em 2026, a alíquota proporcional da CPP sobre a folha será de 50%, com 60% sendo calculado sobre CPRB. E em 2027, a alíquota proporcional sobre a folha será de 75%, e apenas 40% sobre a CPRB. Esse ajuste gradual no Submódulo 2.2 visa garantir uma transição ordenada para o retorno ao regime integral da contribuição integral sobre a folha de pagamento em 2028, minimizando impactos imediatos nos custos trabalhistas das empresas. A partir de 2026, os ajustes nos percentuais da CPP e CPRB ocorrerão por meio de termo aditivo ao contrato.
De acordo com o § 1º do Art. 9º-A da Lei nº 14.973/2024, entre </t>
    </r>
    <r>
      <rPr>
        <b/>
        <sz val="9"/>
        <rFont val="Arial"/>
        <family val="2"/>
      </rPr>
      <t>1º de janeiro de 2025 e 31 de dezembro de 2027</t>
    </r>
    <r>
      <rPr>
        <sz val="9"/>
        <rFont val="Arial"/>
        <family val="2"/>
      </rPr>
      <t xml:space="preserve">, durante o regime de substituição parcial da </t>
    </r>
    <r>
      <rPr>
        <b/>
        <sz val="9"/>
        <rFont val="Arial"/>
        <family val="2"/>
      </rPr>
      <t xml:space="preserve">CPP </t>
    </r>
    <r>
      <rPr>
        <sz val="9"/>
        <rFont val="Arial"/>
        <family val="2"/>
      </rPr>
      <t xml:space="preserve">(conforme o inciso I do caput do art. 22 da Lei nº 8.212/1991), </t>
    </r>
    <r>
      <rPr>
        <b/>
        <sz val="9"/>
        <rFont val="Arial"/>
        <family val="2"/>
      </rPr>
      <t>não haverá incidência da contribuição previdenciária patronal sobre o 13º salário</t>
    </r>
    <r>
      <rPr>
        <sz val="9"/>
        <rFont val="Arial"/>
        <family val="2"/>
      </rPr>
      <t xml:space="preserve">. Essa isenção será aplicada exclusivamente durante o período de transição. A partir de </t>
    </r>
    <r>
      <rPr>
        <b/>
        <sz val="9"/>
        <rFont val="Arial"/>
        <family val="2"/>
      </rPr>
      <t>2028</t>
    </r>
    <r>
      <rPr>
        <sz val="9"/>
        <rFont val="Arial"/>
        <family val="2"/>
      </rPr>
      <t xml:space="preserve">, com o fim do regime de substituição, o </t>
    </r>
    <r>
      <rPr>
        <b/>
        <sz val="9"/>
        <rFont val="Arial"/>
        <family val="2"/>
      </rPr>
      <t>13º salário voltará a compor a base de cálculo</t>
    </r>
    <r>
      <rPr>
        <sz val="9"/>
        <rFont val="Arial"/>
        <family val="2"/>
      </rPr>
      <t xml:space="preserve"> da CPP no modelo integral de contribuição sobre a folha.</t>
    </r>
  </si>
  <si>
    <r>
      <rPr>
        <vertAlign val="superscript"/>
        <sz val="9"/>
        <rFont val="Arial"/>
        <family val="2"/>
      </rPr>
      <t>(2)</t>
    </r>
    <r>
      <rPr>
        <b/>
        <sz val="9"/>
        <rFont val="Arial"/>
        <family val="2"/>
      </rPr>
      <t xml:space="preserve"> GILL/RAT</t>
    </r>
    <r>
      <rPr>
        <sz val="9"/>
        <rFont val="Arial"/>
        <family val="2"/>
      </rPr>
      <t xml:space="preserve"> é a sigla correspondente à Contribuição do Grau de Incidência de Incapacidade Laborativa decorrente dos Riscos Ambientais do Trabalho (o antigo Seguro de Acidente de Trabalho - SAT). A contribuição GILL/RAT é apurada por meio de um indicador criado pela Receita Federal: o RAT Ajustado. Sendo assim, em regra, considera-se para fins de definição da planilha modelo que GILL/RAT = SAT = RAT Ajustado. O cálculo do RAT ajustado é feito mediante aplicação da fórmula: RAT ajustado = RAT x FAP. A aplicação mínima ou máxima do FAP (0,5 a 2,00) sobre as alíquotas do RAT (1% a 3%) levará o percentual ajustado do RAT a uma variação entre 0,5% a 6%. A licitante deve preencher o item C do Submódulo 2.2 das planilhas analíticas de custos e formação de preços com o valor de seu RAT ajustado comprovando o percentual indicado no momento da apresentação da proposta na forma prescrita no edital e nestas notas explicativas.</t>
    </r>
  </si>
  <si>
    <r>
      <rPr>
        <b/>
        <sz val="9"/>
        <rFont val="Arial"/>
        <family val="2"/>
      </rPr>
      <t xml:space="preserve"> - RAT</t>
    </r>
    <r>
      <rPr>
        <sz val="9"/>
        <rFont val="Arial"/>
        <family val="2"/>
      </rPr>
      <t xml:space="preserve"> (Riscos Ambientais do Trabalho)</t>
    </r>
    <r>
      <rPr>
        <b/>
        <sz val="9"/>
        <rFont val="Arial"/>
        <family val="2"/>
      </rPr>
      <t xml:space="preserve"> </t>
    </r>
    <r>
      <rPr>
        <sz val="9"/>
        <rFont val="Arial"/>
        <family val="2"/>
      </rPr>
      <t>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2.110/2022 e/ou legislação superveniente.</t>
    </r>
  </si>
  <si>
    <r>
      <rPr>
        <b/>
        <sz val="9"/>
        <rFont val="Arial"/>
        <family val="2"/>
      </rPr>
      <t xml:space="preserve"> - FAP </t>
    </r>
    <r>
      <rPr>
        <sz val="9"/>
        <rFont val="Arial"/>
        <family val="2"/>
      </rPr>
      <t>(Fator Acidentário de Prevenção)</t>
    </r>
    <r>
      <rPr>
        <b/>
        <sz val="9"/>
        <rFont val="Arial"/>
        <family val="2"/>
      </rPr>
      <t xml:space="preserve"> </t>
    </r>
    <r>
      <rPr>
        <sz val="9"/>
        <rFont val="Arial"/>
        <family val="2"/>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</si>
  <si>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r>
      <rPr>
        <vertAlign val="superscript"/>
        <sz val="9"/>
        <rFont val="Arial"/>
        <family val="2"/>
      </rPr>
      <t>(3)</t>
    </r>
    <r>
      <rPr>
        <b/>
        <vertAlign val="superscript"/>
        <sz val="9"/>
        <rFont val="Arial"/>
        <family val="2"/>
      </rPr>
      <t xml:space="preserve"> </t>
    </r>
    <r>
      <rPr>
        <b/>
        <sz val="9"/>
        <rFont val="Arial"/>
        <family val="2"/>
      </rPr>
      <t>ENTIDADE SEM FINS LUCRATIVOS:</t>
    </r>
    <r>
      <rPr>
        <sz val="9"/>
        <rFont val="Arial"/>
        <family val="2"/>
      </rPr>
      <t xml:space="preserve"> Para essas organizações, não há recolhimento de PIS e COFINS sobre as receitas referentes às atividades próprias. No que diz respeito ao PIS há recolhimento de 1% sobre a folha de salários, devendo esta alíquota ser incluída no item I do Submódulo 2.2. Nas planilhas de custos, deverão ser reexibidas as linhas correspondentes para visualização do total do Submódulo 2.2. Em relação à Cofins, caso a entidade auferir outras receitas que não seja resultado da atividade própria sobre este valor terá de calcular 7,6%. Esta receita deve ser tributada com base no sistema não cumulativo da contribuição (Lei nº 10.833/2003). Assim, uma associação sem Fins Lucrativos terá de apurar:
1% - a título de PIS-Sobre folha; e
7,6% de Cofins não cumulativo, sobre as receitas não derivadas de atividades próprias da associação. Isto porque as atividades próprias gozam de isenção.
No caso de entidade que goza de imunidade, a mesma deverá possuir a certificação das entidades beneficentes de assistência social (CEBAS), nos termos da Lei n. 12.101, de 27 de novembro de 2009. A referida certificação será necessária para comprovar a imunidade de diversos tributos, tais como PIS, COFINS, INSS, GILL/RAT, Terceiras Entidades.</t>
    </r>
  </si>
  <si>
    <r>
      <t xml:space="preserve">Submódulo 2.3 - Benefícios Mensais e Diários </t>
    </r>
    <r>
      <rPr>
        <b/>
        <vertAlign val="superscript"/>
        <sz val="9"/>
        <rFont val="Arial"/>
        <family val="2"/>
      </rPr>
      <t>(1)</t>
    </r>
  </si>
  <si>
    <t>Vale-Transporte</t>
  </si>
  <si>
    <t>Artigo 4º, § único, da Lei nº 7.418/85 e Decreto nº 10.854 de 2021.</t>
  </si>
  <si>
    <t>Auxílio-Alimentação</t>
  </si>
  <si>
    <t>Artigo 458, §§ 2º e 3º da CLT; Lei nº 6.321/76; Decreto nº 10.854/2021 e CCT.</t>
  </si>
  <si>
    <t>Assistência Médica</t>
  </si>
  <si>
    <t>De acordo com a CLT, CCT e Contrato.</t>
  </si>
  <si>
    <t>Assistência Odontológica</t>
  </si>
  <si>
    <t>Assistência Funeral e Seguro de Vida</t>
  </si>
  <si>
    <r>
      <rPr>
        <vertAlign val="superscript"/>
        <sz val="9"/>
        <rFont val="Arial"/>
        <family val="2"/>
      </rPr>
      <t>(1)</t>
    </r>
    <r>
      <rPr>
        <sz val="9"/>
        <rFont val="Arial"/>
        <family val="2"/>
      </rPr>
      <t xml:space="preserve"> Deve ser observado no instrumento coletivo a fixação do percentual de desconto do empregado na hipótese de aderir os beneficíos trabalhistas concedidos. No caso de auxílio-alimentação, deve ser exigido o comprovante de inscrição no Programa de Alimentação do Trabalhador - PAT. </t>
    </r>
  </si>
  <si>
    <t>Módulo 3 - Provisão para Rescisão</t>
  </si>
  <si>
    <r>
      <t xml:space="preserve">Aviso Prévio Indenizado </t>
    </r>
    <r>
      <rPr>
        <b/>
        <vertAlign val="superscript"/>
        <sz val="9"/>
        <rFont val="Arial"/>
        <family val="2"/>
      </rPr>
      <t>(1)</t>
    </r>
  </si>
  <si>
    <t>((0,05 x (1/12) x 100) ≅ 0,42%</t>
  </si>
  <si>
    <t>Art. 7º, XXI, CF/88; Art. 487 a 491 da CLT; Lei n. 12.506/2011.</t>
  </si>
  <si>
    <t>Incidência do FGTS sobre o Aviso Prévio Indenizado</t>
  </si>
  <si>
    <t>((0,08 x 0,0042) x 100) ≅ 0,03%</t>
  </si>
  <si>
    <t>Súmula 305 TST.</t>
  </si>
  <si>
    <r>
      <t xml:space="preserve">Multa do FGTS sobre o Aviso Prévio Indenizado </t>
    </r>
    <r>
      <rPr>
        <b/>
        <vertAlign val="superscript"/>
        <sz val="9"/>
        <rFont val="Arial"/>
        <family val="2"/>
      </rPr>
      <t>(2)</t>
    </r>
  </si>
  <si>
    <t>0,08 x 0,4 x 0,9 x [1 + 1/12 + 1/12 + (1/3 x 1/12)] ≅ 3,44%</t>
  </si>
  <si>
    <t>Art. 18 da Lei 8.036/90, IN 05/2017, Art. 12 da Lei nº 13.932.</t>
  </si>
  <si>
    <t>Aviso Prévio Trabalhado</t>
  </si>
  <si>
    <t>{[(7/30)/12]  x 100) ≅  1,94%</t>
  </si>
  <si>
    <t>Art. 7º, XXI, CF/88. Arts. 487 a 491 CLT. Lei n. 12.506/2011. Acórdãos n. 1904/2007-TCU-Plenário e n. 3006/2010-TCU-Plenário.</t>
  </si>
  <si>
    <t>D.1</t>
  </si>
  <si>
    <t>Aviso Prévio Trabalhado após 12 meses de vigência</t>
  </si>
  <si>
    <t>{[(7/30) x 0,1] /12  ≅ 0,194%</t>
  </si>
  <si>
    <t>Lei 12.506/2011. Acórdão n. 1186/2017-TCU-Plenário</t>
  </si>
  <si>
    <t>Incidência de GPS, FGTS e outras contribuições sobre o Aviso Prévio Trabalhado</t>
  </si>
  <si>
    <t>((0,3480 x 0,0194) x 100) ≅ 0,03%</t>
  </si>
  <si>
    <t>E.1</t>
  </si>
  <si>
    <t>Incidência de GPS, FGTS e outras contribuições sobre o Aviso Prévio Trabalhado após 12 meses de vigência</t>
  </si>
  <si>
    <t>((0,3680 x 0,00194) x 100) ≅  0,07%</t>
  </si>
  <si>
    <r>
      <t xml:space="preserve">Multa do FGTS sobre Aviso Prévio Trabalhado </t>
    </r>
    <r>
      <rPr>
        <b/>
        <vertAlign val="superscript"/>
        <sz val="9"/>
        <rFont val="Arial"/>
        <family val="2"/>
      </rPr>
      <t>(3)</t>
    </r>
  </si>
  <si>
    <t>((0,0194 x 0,08) x 0,4 x 100) ≅  0,06%</t>
  </si>
  <si>
    <t>F.1</t>
  </si>
  <si>
    <t>Multa do FGTS sobre Aviso Prévio Trabalhado</t>
  </si>
  <si>
    <t>Total da provisão para rescisão - Primeiro ano de vigência</t>
  </si>
  <si>
    <t>A+B+C+D+E+F</t>
  </si>
  <si>
    <t>Total da provisão para rescisão - após 12 meses de vigência</t>
  </si>
  <si>
    <t>A+B+C+D.1+E.1+F</t>
  </si>
  <si>
    <r>
      <rPr>
        <vertAlign val="superscript"/>
        <sz val="9"/>
        <rFont val="Arial"/>
        <family val="2"/>
      </rPr>
      <t>(1)</t>
    </r>
    <r>
      <rPr>
        <sz val="9"/>
        <rFont val="Arial"/>
        <family val="2"/>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término do contrato de trabalho. Cálculo ((1/12)x 0,05) x 100 ≅ 0,42%.</t>
    </r>
  </si>
  <si>
    <r>
      <rPr>
        <vertAlign val="superscript"/>
        <sz val="9"/>
        <rFont val="Arial"/>
        <family val="2"/>
      </rPr>
      <t xml:space="preserve">(2) </t>
    </r>
    <r>
      <rPr>
        <sz val="9"/>
        <rFont val="Arial"/>
        <family val="2"/>
      </rPr>
      <t>Multa do FGTS sobre o Aviso Prévio Indenizado- rescisão sem justa causa: Esse item corresponde ao valor da multa do FGTS (40%) que incide sobre o saldo dos depósitos efetuados na conta vinculada ao FGTS do trabalhador. Considera-se que 10% dos empregados pedem demissão, portanto, essa penalidade recai sobre os 90% remanescentes. Logo o pagamento da multa para os valores depositados relativos a salários, férias e 13º salário corresponde a: 0,08 x 0,4 x 0,9 x [1 + 1/12 + 1/12 + (1/3 * 1/12)] ≅ 3,44%.</t>
    </r>
  </si>
  <si>
    <r>
      <rPr>
        <vertAlign val="superscript"/>
        <sz val="9"/>
        <rFont val="Arial"/>
        <family val="2"/>
      </rPr>
      <t xml:space="preserve">(3) </t>
    </r>
    <r>
      <rPr>
        <sz val="9"/>
        <rFont val="Arial"/>
        <family val="2"/>
      </rPr>
      <t>Multa do FGTS do aviso prévio trabalhado: o custo do aviso prévio trabalhado é acrescido da multa do FGTS (40%) que incide sobre a alíquota do FGTS (8%) aplicada sobre o custo de referência para o aviso trabalhado.</t>
    </r>
  </si>
  <si>
    <r>
      <rPr>
        <b/>
        <sz val="9"/>
        <rFont val="Arial"/>
        <family val="2"/>
      </rPr>
      <t>OBS:</t>
    </r>
    <r>
      <rPr>
        <sz val="9"/>
        <rFont val="Arial"/>
        <family val="2"/>
      </rPr>
      <t xml:space="preserve"> O art. 12 da Lei n. 13.932/2019 extiguiu a cobrança da contribuição social instituída por meio do art. 1º da Lei Complementar 110/2001. Sendo assim,  a planilha de formação de preços adotou a seguinte rúbrica "Multa do  FGTS </t>
    </r>
    <r>
      <rPr>
        <strike/>
        <sz val="9"/>
        <rFont val="Arial"/>
        <family val="2"/>
      </rPr>
      <t>e contribuição socia</t>
    </r>
    <r>
      <rPr>
        <sz val="9"/>
        <rFont val="Arial"/>
        <family val="2"/>
      </rPr>
      <t>l sobre o aviso prévio indenizado e sobre o aviso prévio trabalhado".</t>
    </r>
  </si>
  <si>
    <r>
      <rPr>
        <b/>
        <sz val="9"/>
        <rFont val="Arial"/>
        <family val="2"/>
      </rPr>
      <t>OBS:</t>
    </r>
    <r>
      <rPr>
        <sz val="9"/>
        <rFont val="Arial"/>
        <family val="2"/>
      </rPr>
      <t xml:space="preserve"> Os valores das rubricas Aviso Prévio Trabalhado e Incidência de GPS, FGTS e outras contribuições sobre o Aviso Prévio Trabalhado, por serem custos não renováveis, serão reduzidos após os 12 primeiros meses de vigência do contrato, conforme o Acórdão 1.186/2017 - TCU-Plenário. </t>
    </r>
  </si>
  <si>
    <t>Módulo 4 - Custo de Reposição do Profissional Ausente</t>
  </si>
  <si>
    <r>
      <t xml:space="preserve">Substituto na cobertura de Férias </t>
    </r>
    <r>
      <rPr>
        <b/>
        <vertAlign val="superscript"/>
        <sz val="9"/>
        <rFont val="Arial"/>
        <family val="2"/>
      </rPr>
      <t>(1)</t>
    </r>
  </si>
  <si>
    <t>Art. 129 e 130 CLT. IN 5/2017 e IN 7/2018.</t>
  </si>
  <si>
    <r>
      <t xml:space="preserve">Substituto na cobertura de Ausências Legais </t>
    </r>
    <r>
      <rPr>
        <b/>
        <vertAlign val="superscript"/>
        <sz val="9"/>
        <rFont val="Arial"/>
        <family val="2"/>
      </rPr>
      <t>(2)</t>
    </r>
  </si>
  <si>
    <t>(((3/30) /12) x 100) ≅ 0,83%</t>
  </si>
  <si>
    <t>Art. 473 da CLT.</t>
  </si>
  <si>
    <r>
      <t xml:space="preserve">Substituto na cobertura de Licença-Paternidade </t>
    </r>
    <r>
      <rPr>
        <b/>
        <vertAlign val="superscript"/>
        <sz val="9"/>
        <rFont val="Arial"/>
        <family val="2"/>
      </rPr>
      <t>(3)</t>
    </r>
  </si>
  <si>
    <t>(((5/30) /12) x 0,015 x 100) ≅ 0,02%</t>
  </si>
  <si>
    <t>Art. 7º, inciso XIX da CF. §1º do artigo 10 do ADCT. Lei n. 13.527/2016</t>
  </si>
  <si>
    <r>
      <t xml:space="preserve">Substituto na cobertura de Ausência por Acidente de Trabalho </t>
    </r>
    <r>
      <rPr>
        <b/>
        <vertAlign val="superscript"/>
        <sz val="9"/>
        <rFont val="Arial"/>
        <family val="2"/>
      </rPr>
      <t>(4)</t>
    </r>
  </si>
  <si>
    <t>(((15/30) /12) x 0,0078 x 100) ≅ 0,07%</t>
  </si>
  <si>
    <t>Decreto n. 3.048/1999 / Art. 131 da CLT / MP. 664/2014</t>
  </si>
  <si>
    <r>
      <t xml:space="preserve">Substituto na cobertura de Afastamento Maternidade </t>
    </r>
    <r>
      <rPr>
        <b/>
        <vertAlign val="superscript"/>
        <sz val="9"/>
        <rFont val="Arial"/>
        <family val="2"/>
      </rPr>
      <t>(5)</t>
    </r>
  </si>
  <si>
    <t>(0,1111) x (0,1781) x (0,5) x (100) ≅ 0,99%</t>
  </si>
  <si>
    <t>Art. 7º inc. XVIII, CF/ Lei 8.213/1991 / Lei 11770/2008 / Lei n. 13.527/2016.</t>
  </si>
  <si>
    <r>
      <t xml:space="preserve">Substituição na cobertura de Ausência por Doença </t>
    </r>
    <r>
      <rPr>
        <b/>
        <vertAlign val="superscript"/>
        <sz val="9"/>
        <rFont val="Arial"/>
        <family val="2"/>
      </rPr>
      <t>(6)</t>
    </r>
  </si>
  <si>
    <t>((5/30) /12) x 100) ≅ 1,39%</t>
  </si>
  <si>
    <t>Art.131 , inciso III, da CLT - Art. 476 da CLT - Art. 6º, §1º, alínea "f", da Lei n. 605, de 1949.</t>
  </si>
  <si>
    <t>Outros (especificar)</t>
  </si>
  <si>
    <t xml:space="preserve">Subtotal antes da incidência de Proporcional de Férias, 1/3 e 13º Salário sobre custo de reposição </t>
  </si>
  <si>
    <r>
      <t xml:space="preserve">Proporcional de Férias, 1/3 Férias e 13ª Salário sobre custo de reposição (exceto licença maternidade) </t>
    </r>
    <r>
      <rPr>
        <b/>
        <vertAlign val="superscript"/>
        <sz val="9"/>
        <rFont val="Arial"/>
        <family val="2"/>
      </rPr>
      <t>(7)</t>
    </r>
  </si>
  <si>
    <t>(0,1163-0,0099) x [(1/12)+(1/12)+(1/12 x 1/3)] x 100 = 2,07%</t>
  </si>
  <si>
    <t>Subtotal antes da incidência do Submódulo 2.2 sobre custo de reposição</t>
  </si>
  <si>
    <t>Incidência do Submódulo 2.2 sobre custo de reposição</t>
  </si>
  <si>
    <t>(0,3680 x 0,1370) x 100 = 5,04%</t>
  </si>
  <si>
    <t>Total do custo de reposição do profissional ausente</t>
  </si>
  <si>
    <r>
      <rPr>
        <vertAlign val="superscript"/>
        <sz val="9"/>
        <rFont val="Arial"/>
        <family val="2"/>
      </rPr>
      <t xml:space="preserve">(1) </t>
    </r>
    <r>
      <rPr>
        <sz val="9"/>
        <rFont val="Arial"/>
        <family val="2"/>
      </rPr>
      <t>Caso o contrato preveja substituição do empregado em férias, para que o posto não fique descoberto a empresa deverá repor o profissional ausente por meio de profissional subtituto ao qual deverá retribuir com a mesma remuneração do titular. No último período de vigência contratual, essa rubrica supre a necessidade do pagamento das férias remuneradas do titular em vez de suportar a cobertura de férias.</t>
    </r>
  </si>
  <si>
    <r>
      <rPr>
        <vertAlign val="superscript"/>
        <sz val="9"/>
        <rFont val="Arial"/>
        <family val="2"/>
      </rPr>
      <t>(2)</t>
    </r>
    <r>
      <rPr>
        <sz val="9"/>
        <rFont val="Arial"/>
        <family val="2"/>
      </rPr>
      <t xml:space="preserve"> Estimativa de 03 (três) ausências legais por ano. </t>
    </r>
  </si>
  <si>
    <r>
      <rPr>
        <vertAlign val="superscript"/>
        <sz val="9"/>
        <rFont val="Arial"/>
        <family val="2"/>
      </rPr>
      <t>(3)</t>
    </r>
    <r>
      <rPr>
        <sz val="9"/>
        <rFont val="Arial"/>
        <family val="2"/>
      </rPr>
      <t xml:space="preserve"> Estimativa de 1,5% (um inteiro e cinco décimos por cento) dos empregados usufruindo 5 (cinco) dias da licença paternidade por ano.</t>
    </r>
  </si>
  <si>
    <r>
      <rPr>
        <vertAlign val="superscript"/>
        <sz val="9"/>
        <rFont val="Arial"/>
        <family val="2"/>
      </rPr>
      <t>(4)</t>
    </r>
    <r>
      <rPr>
        <sz val="9"/>
        <rFont val="Arial"/>
        <family val="2"/>
      </rPr>
      <t xml:space="preserve"> Estimativa de 30 (trinta) dias de ausência por acidente de trabalho por ano, para 0,78% (setenta e oito décimos por cento) dos empregados.</t>
    </r>
  </si>
  <si>
    <r>
      <rPr>
        <vertAlign val="superscript"/>
        <sz val="9"/>
        <rFont val="Arial"/>
        <family val="2"/>
      </rPr>
      <t>(5)</t>
    </r>
    <r>
      <rPr>
        <sz val="9"/>
        <rFont val="Arial"/>
        <family val="2"/>
      </rPr>
      <t xml:space="preserve"> Custo Estimado com licença maternidade = Custo Efetivo de Afastamento Maternidade x Número Estimado de Ocorrências x Rateio do Custo durante um ano</t>
    </r>
  </si>
  <si>
    <r>
      <rPr>
        <b/>
        <u/>
        <sz val="9"/>
        <rFont val="Arial"/>
        <family val="2"/>
      </rPr>
      <t>Custo Efetivo de Afastamento Maternidade:</t>
    </r>
    <r>
      <rPr>
        <sz val="9"/>
        <rFont val="Arial"/>
        <family val="2"/>
      </rPr>
      <t xml:space="preserv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STJ (REsp 1230957/RS, Rel. Ministro MAURO CAMPBELL MARQUES, PRIMEIRA SEÇÃO, julgado em 26/02/2014, DJe 18/03/2014). A remuneração do substituto, acrescida de todos os encargos, é justamente a remuneração da trabalhadora substituída no período. Portanto o custo do afastamento é dado pela seguinte fórmula aplicada sobre a remuneração: [(1/12) + (1/3 x 1/12)] x 100  ≅ 11,11%</t>
    </r>
  </si>
  <si>
    <r>
      <rPr>
        <b/>
        <u/>
        <sz val="9"/>
        <rFont val="Arial"/>
        <family val="2"/>
      </rPr>
      <t>Número Estimado de Ocorrências:</t>
    </r>
    <r>
      <rPr>
        <sz val="9"/>
        <rFont val="Arial"/>
        <family val="2"/>
      </rPr>
      <t xml:space="preserve"> Conforme Anuário Estatístico da RAIS, elaborado pelo Ministério do Trabalho, as mulheres representaram cerca de 43,59% do total de empregos no Distrito Federal em 2022 (544.915 do total de 1.250.053). Já o Anuário Estatístico da Previdência Social dispõe que foi concedida a quantidade de 222.678 salários-maternidade no âmbito do Distrito Federal em 2022. Essa quantidade representa cerca de 40,86% do total de mulheres empregadas no Distrito Federal no mesmo período. Portanto, a estimativa de uma determinada empregada usurfruir 6 (seis) meses de licença a cada ano de execução contratual é de 0,4359 x 0,4086 x 100  ≅ 17,81% de empregadas afastadas.</t>
    </r>
  </si>
  <si>
    <r>
      <rPr>
        <b/>
        <u/>
        <sz val="9"/>
        <rFont val="Arial"/>
        <family val="2"/>
      </rPr>
      <t>Rateio do Custo durante Vigência Contratual:</t>
    </r>
    <r>
      <rPr>
        <sz val="9"/>
        <rFont val="Arial"/>
        <family val="2"/>
      </rPr>
      <t xml:space="preserve"> Divisão proporcional do custo de</t>
    </r>
    <r>
      <rPr>
        <b/>
        <sz val="9"/>
        <rFont val="Arial"/>
        <family val="2"/>
      </rPr>
      <t xml:space="preserve"> </t>
    </r>
    <r>
      <rPr>
        <sz val="9"/>
        <rFont val="Arial"/>
        <family val="2"/>
      </rPr>
      <t>6 (seis) meses de licença por ano (base do % de ocorrências): (6 meses de licença) ÷ (12 meses) x 100 = 50%</t>
    </r>
  </si>
  <si>
    <t>Clique aqui para consultar o Painel de Informações da RAIS de 2021</t>
  </si>
  <si>
    <t>Selecione: "Empregados" - "Por Área Geográfica e Sexo" - Filtros "Ano = 2022" - "Área Geográfica = 5 - Centro Oeste" - UF" = Distrito Federal" - "Sexo = Feminino".</t>
  </si>
  <si>
    <t>Clique aqui para consultar o Anuário Estatístico da Previdência Social - AEPS</t>
  </si>
  <si>
    <t>Busque os dados referentes ao Distrito Federal na coluna "Quantidade".</t>
  </si>
  <si>
    <r>
      <rPr>
        <vertAlign val="superscript"/>
        <sz val="9"/>
        <rFont val="Arial"/>
        <family val="2"/>
      </rPr>
      <t xml:space="preserve">(6) </t>
    </r>
    <r>
      <rPr>
        <sz val="9"/>
        <rFont val="Arial"/>
        <family val="2"/>
      </rPr>
      <t>Estimativa de 5 (cinco) dias de licença doença por ano.</t>
    </r>
  </si>
  <si>
    <r>
      <rPr>
        <vertAlign val="superscript"/>
        <sz val="9"/>
        <rFont val="Arial"/>
        <family val="2"/>
      </rPr>
      <t>(7)</t>
    </r>
    <r>
      <rPr>
        <sz val="9"/>
        <rFont val="Arial"/>
        <family val="2"/>
      </rPr>
      <t xml:space="preserve"> A cada substituição, o empregado substituto faz jus além da remuneração, às férias proporcionais com acréscimo de um terço e 13º salário proporcional ao período trabalhado durante a ausência do titular. </t>
    </r>
  </si>
  <si>
    <t>Módulo 5 - Insumos Diversos</t>
  </si>
  <si>
    <t xml:space="preserve">Uniformes </t>
  </si>
  <si>
    <t>Equipamentos de Proteção Individual - EPI</t>
  </si>
  <si>
    <t>Outros materiais não depreciáveis</t>
  </si>
  <si>
    <t>Materiais depreciáveis</t>
  </si>
  <si>
    <t>Módulo 6 - Custos Indiretos e Tributos</t>
  </si>
  <si>
    <r>
      <t>Custos Indiretos (Despesas Opercionais e Adm.)</t>
    </r>
    <r>
      <rPr>
        <vertAlign val="superscript"/>
        <sz val="9"/>
        <rFont val="Arial"/>
        <family val="2"/>
      </rPr>
      <t>(1)</t>
    </r>
  </si>
  <si>
    <t>(Módudo1 + Módulo2 + Módulo3 + Módulo4 + Módulo5) x 5%</t>
  </si>
  <si>
    <r>
      <t>Lucro</t>
    </r>
    <r>
      <rPr>
        <vertAlign val="superscript"/>
        <sz val="9"/>
        <rFont val="Arial"/>
        <family val="2"/>
      </rPr>
      <t xml:space="preserve">(1) </t>
    </r>
  </si>
  <si>
    <t>(Módudo1 + Módulo2 + Módulo3 + Módulo4 + Módulo5 + Custos indiretos) x 10%</t>
  </si>
  <si>
    <r>
      <t xml:space="preserve">Tributos </t>
    </r>
    <r>
      <rPr>
        <vertAlign val="superscript"/>
        <sz val="9"/>
        <rFont val="Arial"/>
        <family val="2"/>
      </rPr>
      <t>(2)</t>
    </r>
    <r>
      <rPr>
        <sz val="9"/>
        <rFont val="Arial"/>
        <family val="2"/>
      </rPr>
      <t xml:space="preserve"> (C.1 + C.2 + C.3 + C.4)</t>
    </r>
  </si>
  <si>
    <t>C.1</t>
  </si>
  <si>
    <t xml:space="preserve">Tributos Federais </t>
  </si>
  <si>
    <t>PIS</t>
  </si>
  <si>
    <r>
      <rPr>
        <b/>
        <sz val="9"/>
        <rFont val="Arial"/>
        <family val="2"/>
      </rPr>
      <t>P0</t>
    </r>
    <r>
      <rPr>
        <sz val="9"/>
        <rFont val="Arial"/>
        <family val="2"/>
      </rPr>
      <t xml:space="preserve"> = Módudo 1 + Módulo 2 + Módulo 3 + Módulo 4 + Módulo 5 + Módulo 6A + Módulo 6B (em reais)</t>
    </r>
  </si>
  <si>
    <t>COFINS</t>
  </si>
  <si>
    <r>
      <rPr>
        <b/>
        <sz val="9"/>
        <rFont val="Arial"/>
        <family val="2"/>
      </rPr>
      <t>P1</t>
    </r>
    <r>
      <rPr>
        <sz val="9"/>
        <rFont val="Arial"/>
        <family val="2"/>
      </rPr>
      <t xml:space="preserve"> = (P0 em reais) x (% do C.1 ou C.2 ou C.3 ou C.4) / (1 - % do C) </t>
    </r>
  </si>
  <si>
    <t>C.2</t>
  </si>
  <si>
    <t xml:space="preserve">Tributos Municipais (ISS) - Código do Serviço: XX.XX </t>
  </si>
  <si>
    <t>C.3</t>
  </si>
  <si>
    <r>
      <t xml:space="preserve">CPRB </t>
    </r>
    <r>
      <rPr>
        <sz val="8"/>
        <rFont val="Arial"/>
        <family val="2"/>
      </rPr>
      <t>(3)</t>
    </r>
  </si>
  <si>
    <t>C.4</t>
  </si>
  <si>
    <t xml:space="preserve">Outros tributos (especificar) </t>
  </si>
  <si>
    <r>
      <rPr>
        <vertAlign val="superscript"/>
        <sz val="9"/>
        <rFont val="Arial"/>
        <family val="2"/>
      </rPr>
      <t>(1)</t>
    </r>
    <r>
      <rPr>
        <sz val="9"/>
        <rFont val="Arial"/>
        <family val="2"/>
      </rPr>
      <t xml:space="preserve"> Considerando os estudos apresentados no Manual de Preenchimento do Modelo de Planilhas de Custo e de Formação de Preços do STJ, o presente modelo utiliza o percentual máximo de 5,00% (cinco por cento) para alíquota de custos indiretos e de 10,00% para margem de lucro. O(s) servidor(es) responsáveis pelo preenchimento da Planilha nº 1 (fase de planejamento) poderão sugerir o estabelecimento de outros índices máximos com base em pesquisa em contratos semelhantes no âmbito do Distrito Federal ou de outra unidade da federação pretendida e fazer uma média aritmética. Por fim, conforme Acórdão TCU n. 408/2019, respeitado o resultado da soma dos limites máximos definidos, as licitantes poderão cotar percentuais para os custos indiretos e margem de lucro fora dos patamares definidos no edital.</t>
    </r>
  </si>
  <si>
    <r>
      <rPr>
        <vertAlign val="superscript"/>
        <sz val="9"/>
        <rFont val="Arial"/>
        <family val="2"/>
      </rPr>
      <t xml:space="preserve">(2)  </t>
    </r>
    <r>
      <rPr>
        <sz val="9"/>
        <rFont val="Arial"/>
        <family val="2"/>
      </rPr>
      <t>As licitantes devem elaborar sua proposta e, por conseguinte, sua planilha com base no regime de tributação ao qual estará submetida durante a execução do contrato conforme Acórdão TCU-Plenário n. 2.647/2009.</t>
    </r>
  </si>
  <si>
    <r>
      <rPr>
        <vertAlign val="superscript"/>
        <sz val="9"/>
        <rFont val="Arial"/>
        <family val="2"/>
      </rPr>
      <t>(3) </t>
    </r>
    <r>
      <rPr>
        <b/>
        <sz val="9"/>
        <rFont val="Arial"/>
        <family val="2"/>
      </rPr>
      <t>Empresa optantes pela desoneração da folha</t>
    </r>
    <r>
      <rPr>
        <sz val="9"/>
        <rFont val="Arial"/>
        <family val="2"/>
      </rPr>
      <t xml:space="preserve">. Em virtude das mudanças trazidas pela </t>
    </r>
    <r>
      <rPr>
        <b/>
        <sz val="9"/>
        <rFont val="Arial"/>
        <family val="2"/>
      </rPr>
      <t>Lei nº 14.973/2024</t>
    </r>
    <r>
      <rPr>
        <sz val="9"/>
        <rFont val="Arial"/>
        <family val="2"/>
      </rPr>
      <t xml:space="preserve">, a Contribuição Previdenciária sobre a Receita Bruta (CPRB) será gradualmente reduzida, enquanto a cobrança sobre a folha de pagamento será reintroduzida, no período de transição de 2025 a 2027.
Nesse contexto, </t>
    </r>
    <r>
      <rPr>
        <b/>
        <sz val="9"/>
        <rFont val="Arial"/>
        <family val="2"/>
      </rPr>
      <t>em 2025</t>
    </r>
    <r>
      <rPr>
        <sz val="9"/>
        <rFont val="Arial"/>
        <family val="2"/>
      </rPr>
      <t xml:space="preserve">, o Módulo 6 deverá considerar </t>
    </r>
    <r>
      <rPr>
        <b/>
        <sz val="9"/>
        <rFont val="Arial"/>
        <family val="2"/>
      </rPr>
      <t>80% da alíquota da CPRB</t>
    </r>
    <r>
      <rPr>
        <sz val="9"/>
        <rFont val="Arial"/>
        <family val="2"/>
      </rPr>
      <t xml:space="preserve">, enquanto </t>
    </r>
    <r>
      <rPr>
        <b/>
        <sz val="9"/>
        <rFont val="Arial"/>
        <family val="2"/>
      </rPr>
      <t>25%</t>
    </r>
    <r>
      <rPr>
        <sz val="9"/>
        <rFont val="Arial"/>
        <family val="2"/>
      </rPr>
      <t xml:space="preserve"> da </t>
    </r>
    <r>
      <rPr>
        <b/>
        <sz val="9"/>
        <rFont val="Arial"/>
        <family val="2"/>
      </rPr>
      <t>contribuição previdenciária patronal</t>
    </r>
    <r>
      <rPr>
        <sz val="9"/>
        <rFont val="Arial"/>
        <family val="2"/>
      </rPr>
      <t xml:space="preserve"> incidirá sobre a folha de pagamento. Em 2026, serão aplicados 60% da alíquota da CPRB e 50% sobre a folha, e, em 2027, a CPRB será reduzida a 40%, e a tributação sobre a folha alcançará 75%. Esse ajuste progressivo no Módulo 6 tem por objetivo permitir uma transição gradual para o retorno integral ao regime de contribuição sobre a folha de pagamento a partir de 2028, mitigando os impactos financeiros imediatos às empresas.</t>
    </r>
  </si>
  <si>
    <t>CONSELHO DA JUSTIÇA FEDERAL - CJF</t>
  </si>
  <si>
    <t>QUADRO RESUMO</t>
  </si>
  <si>
    <t>Item</t>
  </si>
  <si>
    <t>Descrição</t>
  </si>
  <si>
    <t>Quantidade de Postos</t>
  </si>
  <si>
    <t>Quantidade Profissional Por Posto</t>
  </si>
  <si>
    <t>Quantidade Total de Profissionais</t>
  </si>
  <si>
    <t>Preço Unitário Por Posto</t>
  </si>
  <si>
    <t>Valor Total Mensal
 (R$)</t>
  </si>
  <si>
    <t>Valor Total Anual
 (R$)</t>
  </si>
  <si>
    <t>Valor Total 60 Meses
 (R$)</t>
  </si>
  <si>
    <t>(a)</t>
  </si>
  <si>
    <t>(b)</t>
  </si>
  <si>
    <t>(c ) = (a) x (b)</t>
  </si>
  <si>
    <t>(d) = (c) x 12</t>
  </si>
  <si>
    <t>(e) = (d) x 5</t>
  </si>
  <si>
    <t>Servente de Limpeza - 5x2 - 44 horas semanais</t>
  </si>
  <si>
    <t>Servente de Limpeza de Ambulatório - 5x2 - 44 horas semanais</t>
  </si>
  <si>
    <t>Servente de Limpeza de Banheiro - 5x2 - 44 horas semanais</t>
  </si>
  <si>
    <t>Operador de Balancim (Limpador de Fachada) - 5x2 - 44 horas semanais</t>
  </si>
  <si>
    <t>Mensageiro - 5x2 - 44 horas semanais</t>
  </si>
  <si>
    <t>Operador de Máquina Reprográfica - 5x2 - 44 horas semanais</t>
  </si>
  <si>
    <t>Garçom - 5x2 - 44 horas semanais</t>
  </si>
  <si>
    <t>Copeira - 5x2 - 44 horas semanais</t>
  </si>
  <si>
    <t>Técnico em Secretariado - 5x2 - 44 horas semanais</t>
  </si>
  <si>
    <t>Técnico em Secretariado (Ambulatório) - 5x2 - 44 horas semanais</t>
  </si>
  <si>
    <t>Encarregado - 5x2 - 44 horas semanais</t>
  </si>
  <si>
    <t>SUB-TOTAL</t>
  </si>
  <si>
    <t>---</t>
  </si>
  <si>
    <t>Materiais e Serviços sob Demanda</t>
  </si>
  <si>
    <t>TOTAL</t>
  </si>
  <si>
    <t>PLANILHA DE CUSTOS E FORMAÇÃO DE PREÇOS</t>
  </si>
  <si>
    <t>Dados para composição dos custos referentes a mão de obra</t>
  </si>
  <si>
    <t>Tipo de Serviço</t>
  </si>
  <si>
    <t>Servente de limpeza - 5x2 - 44 horas semanais</t>
  </si>
  <si>
    <t>Unidade de medida</t>
  </si>
  <si>
    <t>Posto</t>
  </si>
  <si>
    <t>Quantidade da unidade de medida</t>
  </si>
  <si>
    <t>Quantidade de profissionais por unidade de medida</t>
  </si>
  <si>
    <t>Classificação Brasileira de Ocupações (CBO)</t>
  </si>
  <si>
    <t>5143-20</t>
  </si>
  <si>
    <t>Salário da Categoria Profissional</t>
  </si>
  <si>
    <t>Sindicato da Categoria Profissional (vinculada à execução contratual)</t>
  </si>
  <si>
    <t>SINDISERVICOS/DF</t>
  </si>
  <si>
    <t>Data-Base da Categoria (dia/mês/ano)</t>
  </si>
  <si>
    <t>Nº da Convenção Coletiva de trabalho (CCT)</t>
  </si>
  <si>
    <t>DF000019/2026</t>
  </si>
  <si>
    <t>Salário Mínimo</t>
  </si>
  <si>
    <t>Composição da Remuneração</t>
  </si>
  <si>
    <t>Valor (R$)</t>
  </si>
  <si>
    <t>Salário-Base</t>
  </si>
  <si>
    <t>Adicional de Insalubridade</t>
  </si>
  <si>
    <t>Adicional Noturno</t>
  </si>
  <si>
    <t>Adicional de Hora Noturna Reduzida</t>
  </si>
  <si>
    <t>Total</t>
  </si>
  <si>
    <t>Nota 1: O Módulo 1 refere-se ao valor mensal devido ao empregado pela prestação do serviço no período de 12 meses.</t>
  </si>
  <si>
    <t>Módulo 2 - Encargos e Benefícios Anuais, Mensais e Diários</t>
  </si>
  <si>
    <t> Submódulo 2.1 - 13º (décimo terceiro) Salário, Férias e Adicional de Férias</t>
  </si>
  <si>
    <t>2.1</t>
  </si>
  <si>
    <t>13º (décimo terceiro) Salário, Férias e Adicional de Férias</t>
  </si>
  <si>
    <t>Percentual (%)</t>
  </si>
  <si>
    <t>13º (décimo terceiro) Salário</t>
  </si>
  <si>
    <t>Férias</t>
  </si>
  <si>
    <t>Adicional de Férias</t>
  </si>
  <si>
    <t>Nota 1: Como a planilha de custos e formação de preços é calculada mensalmente, provisiona-se proporcionalmente 1/12 (um doze avos) dos valores referentes a gratificação natalina, férias e adicional de férias. (Redação dada pela Instrução Normativa nº 7, de 2018).</t>
  </si>
  <si>
    <t>Nota 2: O adicional de férias contido no Submódulo 2.1 corresponde a 1/3 (um terço) da remuneração que por sua vez é divido por 12 (doze) conforme Nota 1 acima.</t>
  </si>
  <si>
    <t>Nota 3: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pelaIntroduzida pela IN SLTI-MPOG nº 7/2018, DOU 24.09.2018).</t>
  </si>
  <si>
    <t>Submódulo 2.2 - Encargos Previdenciários (GPS), Fundo de Garantia por Tempo de Serviço (FGTS) e outras contribuições.</t>
  </si>
  <si>
    <t>2.2</t>
  </si>
  <si>
    <t>GPS, FGTS e outras contribuições</t>
  </si>
  <si>
    <t>INSS</t>
  </si>
  <si>
    <t>RAT Ajustado (RAT x FAP)</t>
  </si>
  <si>
    <t>SENAI - SENAC</t>
  </si>
  <si>
    <t>Nota 1: O percentual do INSS poderá sofrer alteração de acordo com a "Desoneração da Folha de Pagamento". (Lei 12.546/2011 e suas alterações).</t>
  </si>
  <si>
    <t>Nota 2: Os percentuais dos encargos previdenciários, do FGTS e demais contribuições são aqueles estabelecidos pela legislação vigente.</t>
  </si>
  <si>
    <t>Nota 3: O RAT a depender do grau de risco do serviço irá variar entre 1%, para risco leve, de 2%, para risco médio, e de 3% de risco grave. Deverá ser ajustado ao fator acidentário previdenciário (FAP).</t>
  </si>
  <si>
    <t>Nota 4: Esses percentuais incidem sobre o Módulo 1 e o Submódulo 2.1. (Redação dada pela Instrução Normativa nº 7, de 2018).</t>
  </si>
  <si>
    <t>Submódulo 2.3 - Benefícios Mensais e Diários.</t>
  </si>
  <si>
    <t>2.3</t>
  </si>
  <si>
    <t>Benefícios Mensais e Diários</t>
  </si>
  <si>
    <t>Dias úteis</t>
  </si>
  <si>
    <t>FÓRMULAS</t>
  </si>
  <si>
    <t>Transporte</t>
  </si>
  <si>
    <t xml:space="preserve">Auxílio-Refeição/Alimentação </t>
  </si>
  <si>
    <t>Assistência Médica e Familiar</t>
  </si>
  <si>
    <t>Nota 1: O valor informado deverá ser o custo real do benefício (descontado o valor eventualmente pago pelo empregado).</t>
  </si>
  <si>
    <t>Nota 2: Observar a previsão dos benefícios contidos em Acordos, Convenções e Dissídios Coletivos de Trabalho.</t>
  </si>
  <si>
    <t>Quadro-Resumo do Módulo 2 - Encargos e Benefícios anuais, mensais e diários</t>
  </si>
  <si>
    <t>Encargos e Benefícios Anuais, Mensais e Diários</t>
  </si>
  <si>
    <t>Provisão para Rescisão</t>
  </si>
  <si>
    <t>Aviso Prévio Indenizado</t>
  </si>
  <si>
    <t>Multa do FGTS sobre o Aviso Prévio Indenizado</t>
  </si>
  <si>
    <t>Multa do FGTS sobre o Aviso Prévio Trabalhado</t>
  </si>
  <si>
    <t>Nota 1: O percentual de 1,94% indicado no Aviso Prévio Trabalhado (Alínea D) torna-se custo não renovável decorridos 12 meses. Assim, este percentual será alterado para 0,194% após 12 meses de vigência do contrato, considerando que é plurianual. O licitante poderá cotar percentual diferente do indicado na alínea D (1,94%), desde que com as devidas justificativas (Acórdão n. 1186/2017-TCU-Plenário).</t>
  </si>
  <si>
    <t>Nota 1: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</si>
  <si>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Submódulo 4.1 - Substituto nas Ausências Legais</t>
  </si>
  <si>
    <t>4.1</t>
  </si>
  <si>
    <t>Substituto nas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</si>
  <si>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</si>
  <si>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</si>
  <si>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</si>
  <si>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</si>
  <si>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</si>
  <si>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Ausência por Doença</t>
  </si>
  <si>
    <t>Substituto na cobertura de outras ausências</t>
  </si>
  <si>
    <t>Proporcional de Férias, 1/3 Férias e 13ª Salário sobre custo de reposição (exceto licença maternidade)</t>
  </si>
  <si>
    <t>Submódulo 4.2 - Substituto na Intrajornada</t>
  </si>
  <si>
    <t>4.2</t>
  </si>
  <si>
    <t>Substituto na Intrajornada </t>
  </si>
  <si>
    <t>Substituto na cobertura de Intervalo para repouso ou alimentação</t>
  </si>
  <si>
    <t>Quadro-Resumo do Módulo 4 - Custo de Reposição do Profissional Ausente</t>
  </si>
  <si>
    <t>Custo de Reposição do Profissional Ausente</t>
  </si>
  <si>
    <t>Substituto na Intrajornada</t>
  </si>
  <si>
    <t>Insumos Diversos</t>
  </si>
  <si>
    <t>Uniformes</t>
  </si>
  <si>
    <t>Materiais (EPIs + Materiais)</t>
  </si>
  <si>
    <t>Equipamentos (1 e 2)</t>
  </si>
  <si>
    <t>Nota 1: Valores mensais por empregado.</t>
  </si>
  <si>
    <t>Módulo 6 - Custos Indiretos, Tributos e Lucro</t>
  </si>
  <si>
    <t>Regime de Tributação:</t>
  </si>
  <si>
    <t>Lucro real</t>
  </si>
  <si>
    <t>Custos Indiretos, Tributos e Lucro</t>
  </si>
  <si>
    <t>Custos Indiretos</t>
  </si>
  <si>
    <t>Lucro</t>
  </si>
  <si>
    <t>Tributos (C.1 + C.2 + C.3 + D)</t>
  </si>
  <si>
    <t xml:space="preserve">C.1. </t>
  </si>
  <si>
    <t>Tributos Federais (PIS)</t>
  </si>
  <si>
    <t>C.2.</t>
  </si>
  <si>
    <t>Tributos Federais (COFINS)</t>
  </si>
  <si>
    <t>C.3.</t>
  </si>
  <si>
    <t>Tributos Estaduais/Municipais (ISS) - Código do Serviço XX.XX</t>
  </si>
  <si>
    <t>Contribuição Previdenciária sobre a Receita Bruta - CPRB</t>
  </si>
  <si>
    <t>Nota 1: Custos Indiretos, Tributos e Lucro por empregado.</t>
  </si>
  <si>
    <t>Nota 2: A empresa que indicar "desoneração" do Submódulo 2.2 deverá incluir uma rubrica para tributação da Contribuição Previdenciária sobre a Receita Bruta - CPRB.</t>
  </si>
  <si>
    <t>QUADRO-RESUMO DO CUSTO POR EMPREGADO</t>
  </si>
  <si>
    <t>Mão de obra vinculada à execução contratual (valor por empregado)</t>
  </si>
  <si>
    <t>Valor(R$)</t>
  </si>
  <si>
    <t>Subtotal (A + B +C+ D+E)</t>
  </si>
  <si>
    <t>Valor Total por Empregado/Posto</t>
  </si>
  <si>
    <t>Servente de limpeza de ambulatório - 5x2 - 44 horas semanais</t>
  </si>
  <si>
    <t>DF-SINDISERVICOS/DF</t>
  </si>
  <si>
    <t>13º (décimo terceiro) Salário¹</t>
  </si>
  <si>
    <t>Férias³</t>
  </si>
  <si>
    <t>Adicional de Férias²</t>
  </si>
  <si>
    <t>Nota 3: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 Instrução Normativa nº 7, de 2018). Recomenda-se verificar explicação da rúbrica na aba "Notas Explicativas".</t>
  </si>
  <si>
    <t>Servente de limpeza de banheiro - 5x2 - 44 horas semanais</t>
  </si>
  <si>
    <t>5143-15</t>
  </si>
  <si>
    <t>Materiais (EPIs + Utensilho de trabalho)</t>
  </si>
  <si>
    <t>Equipamentos (EPIs duráveis - com depreciação)</t>
  </si>
  <si>
    <t>4122-05</t>
  </si>
  <si>
    <t>Equipamentos (EPIs duráveis - depreciação)</t>
  </si>
  <si>
    <t>4151-30</t>
  </si>
  <si>
    <t>5134-05</t>
  </si>
  <si>
    <t/>
  </si>
  <si>
    <t>5134-25</t>
  </si>
  <si>
    <t>3515-05</t>
  </si>
  <si>
    <t>DF-SIS/DF</t>
  </si>
  <si>
    <t>DF000024/2026</t>
  </si>
  <si>
    <t xml:space="preserve">4101-05 </t>
  </si>
  <si>
    <t>DETALHAMENTO DO CUSTO DO VALE TRANSPORTE (VT)</t>
  </si>
  <si>
    <t>TODOS OS PROFISSIONAIS</t>
  </si>
  <si>
    <t>PERCURSO</t>
  </si>
  <si>
    <t>CUSTO UNITÁRIO DO VT (A)</t>
  </si>
  <si>
    <t>QUANTIDADE MENSAL PARA CADA EMPREGADO (B)</t>
  </si>
  <si>
    <t>TOTAL (C=AxB)</t>
  </si>
  <si>
    <t>Residência/Rodoviária</t>
  </si>
  <si>
    <t>Rodoviária/Residência</t>
  </si>
  <si>
    <t>POSTO DE TRABALHO</t>
  </si>
  <si>
    <t>SALÁRIO BASE (A)</t>
  </si>
  <si>
    <t>CUSTO DO VALE TRANSPORTE (B)</t>
  </si>
  <si>
    <t>% DE DESCONTO (C)</t>
  </si>
  <si>
    <t>PARTICIPAÇÃO DO TRABALHADOR (AxC=D)</t>
  </si>
  <si>
    <t>CUSTO UNITÁRIO MENSAL DO VALE TRANSPORTE 
(E=B-D)</t>
  </si>
  <si>
    <t>SERVENTE</t>
  </si>
  <si>
    <t>SERVENTE (Ambulatório)</t>
  </si>
  <si>
    <t>SERVENTE (Limpeza Banheiro)</t>
  </si>
  <si>
    <t>OPERADOR DE BALANCIM</t>
  </si>
  <si>
    <t>MENSAGEIRO</t>
  </si>
  <si>
    <t>OPERADOR DE MÁQUINA REPROGRÁFICA</t>
  </si>
  <si>
    <t>GARÇOM</t>
  </si>
  <si>
    <t>COPEIRO(A)</t>
  </si>
  <si>
    <t>TÉCNICO EM SECRETARIADO</t>
  </si>
  <si>
    <t>TÉCNICO EM SECRETARIADO (Ambulatório)</t>
  </si>
  <si>
    <t>ENCARREGADO GERAL</t>
  </si>
  <si>
    <t>DETALHAMENTO DO CUSTO DO AUXÍLIO-ALIMENTAÇÃO (VA)</t>
  </si>
  <si>
    <t>QUANTIDADE MENSAL PARA CADA EMPREGADO (A)</t>
  </si>
  <si>
    <t>Custo Unitário (B)</t>
  </si>
  <si>
    <t>CUSTO ESTIMADO MENSAL (A)</t>
  </si>
  <si>
    <t>CCT Nº DF000019/2026 - SINDISERVIÇOS/SEAC-DF
Cláusula Sexta</t>
  </si>
  <si>
    <t xml:space="preserve">A X B = </t>
  </si>
  <si>
    <t>DESCONTO PAT</t>
  </si>
  <si>
    <t>* Os campos de "Adesão ao PAT" somente devem ser preenchidos se a empresa aderir o Programa de Alimentação ao Trabalhador.</t>
  </si>
  <si>
    <t>CCT Nº DF000024/2026 - SIS/SEAC-DF (Cláusula Terceira)</t>
  </si>
  <si>
    <t>DETALHAMENTO DO CUSTO DA ASSISTÊNCIA MÉDICA</t>
  </si>
  <si>
    <t>OUTROS BENEFÍCIOS MENSAIS E DIÁRIOS - SUBMÓDULO 2.3
CCT Nº DF000019/2026 - SINDISERVIÇOS/SEAC-DF</t>
  </si>
  <si>
    <t>CCT Nº DF000019/2026 - SINDISERVIÇOS/SEAC-DF: Cláusula Quinta</t>
  </si>
  <si>
    <t>Descrição/Fundamento</t>
  </si>
  <si>
    <t>Valor Unitário (R$)</t>
  </si>
  <si>
    <t>Custo Unitário</t>
  </si>
  <si>
    <t>Assistência Odontológica - Cláusula 5ª da CCT *</t>
  </si>
  <si>
    <t>Seguro de Vida e Assistência Funeral - Cláusula 5ª da CCT</t>
  </si>
  <si>
    <t>Participação Patronal</t>
  </si>
  <si>
    <t>SALÁRIO BASE</t>
  </si>
  <si>
    <t>% PARTICIPAÇÃO PATRONAL</t>
  </si>
  <si>
    <t xml:space="preserve">CUSTO UNITÁRIO MENSAL ASSISTÊNCIA MÉDICA - PATRONAL </t>
  </si>
  <si>
    <t>OUTROS BENEFÍCIOS MENSAIS E DIÁRIOS - SUBMÓDULO 2.3
CCT Nº DF000024/2026 - SIS/SEAC-DF</t>
  </si>
  <si>
    <t>Assistência Odontológica - Cláusula 22ª da CCT *</t>
  </si>
  <si>
    <t>Seguro de Vida e Assistência Funeral - Cláusula 19ª da CCT</t>
  </si>
  <si>
    <t>CCT Nº DF000024/2026 - SIS/SEAC-DF: Cláusula 3ª</t>
  </si>
  <si>
    <t>DETALHAMENTO DO CUSTO DE UNIFORMES</t>
  </si>
  <si>
    <t>POSTO: ENCARREGADO / TÉCNICO EM SECRETARIADO, MENSAGEIRO, OPERADOR DE MÁQUINA REPROGRÁFICA</t>
  </si>
  <si>
    <r>
      <t xml:space="preserve">P.E 08/2025
</t>
    </r>
    <r>
      <rPr>
        <sz val="10"/>
        <color theme="1"/>
        <rFont val="Calibri"/>
        <family val="2"/>
        <scheme val="minor"/>
      </rPr>
      <t>Queiroz Junior Servicos Especializados Ltda
CNPJ: 19.540.139/0001-56</t>
    </r>
  </si>
  <si>
    <r>
      <t xml:space="preserve">CTR 02/2025
</t>
    </r>
    <r>
      <rPr>
        <sz val="10"/>
        <color theme="1"/>
        <rFont val="Calibri"/>
        <family val="2"/>
        <scheme val="minor"/>
      </rPr>
      <t>G&amp;E Serviços Terceirizados Ltda
08.744.139/0001-51
 vigência: 20/01/2025 a 20/01/2030</t>
    </r>
  </si>
  <si>
    <r>
      <t xml:space="preserve">Edital nº 90003/2025
23/06/2025
</t>
    </r>
    <r>
      <rPr>
        <sz val="10"/>
        <color theme="1"/>
        <rFont val="Calibri"/>
        <family val="2"/>
        <scheme val="minor"/>
      </rPr>
      <t>AFS Servicos de Locação e Gestão de Mão de Obra LTDA, CNPJ nº  13.153.640/0001-83</t>
    </r>
  </si>
  <si>
    <r>
      <t xml:space="preserve">CTR 110/2022
</t>
    </r>
    <r>
      <rPr>
        <sz val="10"/>
        <color theme="1"/>
        <rFont val="Calibri"/>
        <family val="2"/>
        <scheme val="minor"/>
      </rPr>
      <t>G&amp;E Serviços Terceirizados Ltda
08.744.139/0001-51
 vigência : 21/11/2022 a 21/05/2025</t>
    </r>
  </si>
  <si>
    <r>
      <t xml:space="preserve">Edital nº 90020/2025
30/06/2025
</t>
    </r>
    <r>
      <rPr>
        <sz val="10"/>
        <color theme="1"/>
        <rFont val="Calibri"/>
        <family val="2"/>
        <scheme val="minor"/>
      </rPr>
      <t>G&amp;E Serviços Terceirizados Ltda - CNPJ: 08.744.139/0001-51</t>
    </r>
  </si>
  <si>
    <t>Und</t>
  </si>
  <si>
    <t>Qtd. Semestral por colaborador</t>
  </si>
  <si>
    <t>Quantidade Anual por colaborador</t>
  </si>
  <si>
    <t>Valor unitário
(R$)</t>
  </si>
  <si>
    <t>Valor Anual
(R$)</t>
  </si>
  <si>
    <t>Valor mensal
(R$)</t>
  </si>
  <si>
    <t xml:space="preserve">TERNO COMPLETO (paletó/blazer e calça/saia) em tecido de micro-fibra, externo e interno 100% poliéster preferencialmente na cor preta, sendo o paletó forrado internamente, inclusive manga em tecido tipo cetim, e calça social ou saia com dois bolsos na frente tipo faca e dois bolsos traseiros. </t>
  </si>
  <si>
    <t>pç</t>
  </si>
  <si>
    <t xml:space="preserve">CAMISA SOCIAL – em tecido, gola com intertela, 100% algodão preferencialmente na cor branca. </t>
  </si>
  <si>
    <t xml:space="preserve">GRAVATA  – em tecido 100% poliéster </t>
  </si>
  <si>
    <t>CINTO SOCIAL – em couro legítimo cor preta</t>
  </si>
  <si>
    <t>PAR DE MEIAS – 100% algodão ou finas, 3/4 ou meia-calça (marca Trifill ou similar), de boa qualidade.</t>
  </si>
  <si>
    <t>PAR DE SAPATOS – Modelo social, em couro, cor preta, provida de palmilha acolchoada, com solado antiderrapante</t>
  </si>
  <si>
    <t>VALOR MENSAL POR PROFISSIONAL</t>
  </si>
  <si>
    <t>POSTO: SERVENTE</t>
  </si>
  <si>
    <t>CALÇA –Armação Sarja 2/1 Largura (m): 1.60; Peso (g/m2) 185; composição tecido 33% Poliéster 67% Algodão. 
Padrão santista ou similar.</t>
  </si>
  <si>
    <t>Pç</t>
  </si>
  <si>
    <t>CAMISETA - 100% algodão – manga curta</t>
  </si>
  <si>
    <t xml:space="preserve">CALÇADO EM PVC/BORRACHA ANTIDERRAPANTE. Cor: preto. 
Referência: Sapato de segurança antiderrapante, ocupacional, Vonder, Marluvas ou similar. </t>
  </si>
  <si>
    <t>PAR DE MEIAS – 100% algodão, preta</t>
  </si>
  <si>
    <t xml:space="preserve">BLUSA DE FRIO - tecido misto algodão/poliéster, gramatura mínima de 280 g/m², cor preta ou azul-marinho, mangas longas, punhos e barra em malha canelada, acabamento interno flanelado e bordado frontal </t>
  </si>
  <si>
    <t>POSTO: SERVENTE (Função Higienização de Banheiros)</t>
  </si>
  <si>
    <t>Qtd. Semestral por profissional</t>
  </si>
  <si>
    <t>Quantidade Anual por profissional</t>
  </si>
  <si>
    <t xml:space="preserve">CALÇA – Armação Sarja 2/1 Largura (m): 1.60; Peso (g/m2) 185; composição tecido 33% Poliéster 67% Algodão. Padrão santista ou similar. COR VERDE-CLARO. </t>
  </si>
  <si>
    <t xml:space="preserve">CAMISETA - 100% algodão – manga curta – COR VERDE CLARO . </t>
  </si>
  <si>
    <t>PAR DE MEIAS – 100% algodão, preta.</t>
  </si>
  <si>
    <t>BLUSA DE FRIO - tecido misto algodão/poliéster, gramatura mínima de 280 g/m², cor preta ou azul-marinho, mangas longas, punhos e barra em malha canelada, acabamento interno flanelado e bordado frontal .</t>
  </si>
  <si>
    <t>POSTO: COPEIRO(A)</t>
  </si>
  <si>
    <t>CALÇA ou SAIA - em tecido de micro-fibra, preferencialmente na cor preta.</t>
  </si>
  <si>
    <t>CAMISA SOCIAL – confeccionada em tecido tricoline misto, na cor branca, com gola, abertura frontal, com bolso do lado esquerdo.</t>
  </si>
  <si>
    <t>MEIO AVENTAL – em tecido garbadine na cor branca.</t>
  </si>
  <si>
    <t>AVENTAL – em napa na cor branca.</t>
  </si>
  <si>
    <t>TOUCA – Confeccionada em filó, com detalhe em lese , na cor branca.</t>
  </si>
  <si>
    <t>CINTO SOCIAL – em couro legítimo cor preta.</t>
  </si>
  <si>
    <t>PAR DE MEIAS – 100% algodão, preta. Ou modelo meia calça, em tecido liso 84% poliamida e 16% elastano</t>
  </si>
  <si>
    <t>POSTO: OPERADOR DE BALANCIM (LIMPADOR DE FACHADA)</t>
  </si>
  <si>
    <t>CALÇA –Armação Sarja 2/1 Largura (m): 1.60; Peso (g/m2) 185; composição tecido 33% Poliéster 67% Algodão. Padrão santista ou similar.</t>
  </si>
  <si>
    <t>CAMISETA - 100% algodão – manga curta.</t>
  </si>
  <si>
    <t xml:space="preserve">CAMISETA - 100% algodão – manga longa. </t>
  </si>
  <si>
    <t>PARES DE MEIAS – 100% algodão, preta.</t>
  </si>
  <si>
    <t xml:space="preserve">BONÉ ÁRABE – Com aba longa para proteger contra ação do sol sobre pescoço, cabeça e ombro. </t>
  </si>
  <si>
    <t>POSTO: GARÇOM</t>
  </si>
  <si>
    <t>PÇ</t>
  </si>
  <si>
    <t xml:space="preserve">CAMISA SOCIAL – modelo utilizado por garçom (peito em pique de 1º qualidade) 69% Algodão Penteado, 31%Poliéster </t>
  </si>
  <si>
    <t>EQUIPAMENTO DE PROTEÇÃO INDIVIDUAL - EPIS</t>
  </si>
  <si>
    <t>Especificação</t>
  </si>
  <si>
    <t>Qtd. Total (anual)</t>
  </si>
  <si>
    <t>Valor Unitário</t>
  </si>
  <si>
    <t>Valor Total</t>
  </si>
  <si>
    <t>V T.A.                           Valor Unitário</t>
  </si>
  <si>
    <t>V T.A.                                  Valor Total</t>
  </si>
  <si>
    <t>VII T.A.                           Valor Unitário</t>
  </si>
  <si>
    <t>VII T.A.                                  Valor Total</t>
  </si>
  <si>
    <t>Valor Total Anual (R$)</t>
  </si>
  <si>
    <t xml:space="preserve">Par de luvas de látex, espessura mínima 0,62mm. Marca de referência Mucambo, Promat ou equivalente </t>
  </si>
  <si>
    <t>Par de luvas de segurança com palma pigmentada</t>
  </si>
  <si>
    <t>Óculos de segurança transparente contra impacto e antirriscos, com lente única em policarbonato que possibilitam uma excelente cobertura frontal e lateral aos olhos do usuário</t>
  </si>
  <si>
    <t>Respirador descartável de meia peça facial, com nível de proteção PFF2 sem válvula</t>
  </si>
  <si>
    <t xml:space="preserve">Par de botas de PVC pretas, cano médio, sem forro. Marca de referência: Vonder ou similar </t>
  </si>
  <si>
    <t>Protetor auricular de inserção, tipo plug, em silicone, com atenuação de no mínimo 18 (dezoito) decibéis</t>
  </si>
  <si>
    <t>Protetor auditivo tipo concha, atenuação 21 dB</t>
  </si>
  <si>
    <t>Máscara Semifacial - Proteção Vapores Orgânicos e gases ácidos, com Refil (indicado comprar refil adicional, reaproveitando a máscara).</t>
  </si>
  <si>
    <t>VALOR TOTAL EPIS</t>
  </si>
  <si>
    <t>VALOR MENSAL EPIS</t>
  </si>
  <si>
    <t xml:space="preserve">Máscara Semifacial - Proteção Vapores Orgânicos e gases ácidos, com Refil (indicado comprar refil adicional, reaproveitando a máscara). </t>
  </si>
  <si>
    <t>Par de luvas de látex, espessura mínima 0,62mm. Marca de referência Mucambo, Promat ou equivalente</t>
  </si>
  <si>
    <t>Par de luvas de Látex antiderrapante, forro C/PO, punho médio, proteção química</t>
  </si>
  <si>
    <t>Avental impermeável 1,20x0,70m</t>
  </si>
  <si>
    <t>Qtd. Anual</t>
  </si>
  <si>
    <t>Conselho Nacional de Justiça (CNJ)</t>
  </si>
  <si>
    <t>Internet</t>
  </si>
  <si>
    <t>Coeficiente de variação</t>
  </si>
  <si>
    <t>Luva térmica</t>
  </si>
  <si>
    <t>Equipamentos relacionados ao posto - remuneração da sua depreciação / manutenção</t>
  </si>
  <si>
    <t>Unidade</t>
  </si>
  <si>
    <t xml:space="preserve">Quantidade </t>
  </si>
  <si>
    <t>Custo Unitário (R$)</t>
  </si>
  <si>
    <t>Vida Útil (em anos)</t>
  </si>
  <si>
    <t>Valor Residual (R$)</t>
  </si>
  <si>
    <t>Valor Base (VB)</t>
  </si>
  <si>
    <t>Taxa de Depreciação Anual (%)</t>
  </si>
  <si>
    <t>Custo da Depreciação Anual (R$)</t>
  </si>
  <si>
    <t>Custo da Depreciação Mensal (R$)</t>
  </si>
  <si>
    <t>Valor Base VB
(R$)</t>
  </si>
  <si>
    <t xml:space="preserve">Talabarte de segurança, 2 mosquetões trava dupla 53 mm de abertura, com absorvedor de energia. • 1 conector classe T abertura20 mm em aço; 2 conectores classe A abertura53 mm em aço; Fita tubular em poliéster, com elástico interno. Tamanho: 1,30. Modelo de referência: HL03259YE – Hércules.  </t>
  </si>
  <si>
    <t>Unid</t>
  </si>
  <si>
    <t xml:space="preserve">Trava quedas em aço para corda de 12mm, extensor de 25 x 300mm, com mosquetão tipo gancho trava dupla. Modelo de referência. HRGG012ARG – Hércules </t>
  </si>
  <si>
    <t xml:space="preserve">Cinturão de segurança tipo paraquedista, fivela em aço, ajuste no suspensório, cintura e pernas. Ponto de conexão dorsal – Proteção contra quedas; Ponto de conexão peitoral – Proteção; contra quedas; • Ponto de conexão lateral; Posicionamento em altura;  Ponto de conexão ombros -Movimentação e espaço confinado;  1 ajuste na cintura (fivelas em aço compintura epóxi); 2 ajustes nas coxas (fivelas em aço compintura epóxi); • 2 ajustes nos suspensórios (fivelas emaço com pintura epóxi); 1 fechamento peitoral (argolas em aço). Modelo de referência: HL012TLC – Hércules.  </t>
  </si>
  <si>
    <r>
      <rPr>
        <b/>
        <sz val="10"/>
        <rFont val="Calibri"/>
        <family val="2"/>
        <scheme val="minor"/>
      </rPr>
      <t>Capacete de segurança aba frontal</t>
    </r>
    <r>
      <rPr>
        <sz val="10"/>
        <rFont val="Calibri"/>
        <family val="2"/>
        <scheme val="minor"/>
      </rPr>
      <t xml:space="preserve">, com suspensão de polietileno com jugular. Peso: 480gr. Material: Plástico ABS. 4 suportes para lanterna. Dimensões	29 × 17 × 23 cm. SKU: 452. Modelo de referência: CA 32266 Montana </t>
    </r>
  </si>
  <si>
    <t xml:space="preserve">Corda de Nylon com alma central 12MM (deve atender às normas NR18 e NR35). Capa tripla – PoliésterAlma. Diâmetro do cabo: Normal (mínimo): 12,0 mmDesvio limite: ± 0,5 mm. Carga de ruptura: Cabo completo 22,5 kN = 2.300 KgfCabo sem capa externa 15,0 kN = 1.529 Kgf. Constituído em trançado triplo e alma central. Trançado externo, interno e intermediárioem multifilamento de Poliéster, e alma central torcida em multifilamento de poliamida.Construção dos Trançados em máquinas com 16 e 24 fusos.Marca de referência PLASMODIA. Extensão: 100 metros  </t>
  </si>
  <si>
    <t>Metro</t>
  </si>
  <si>
    <t xml:space="preserve">Mosquetões - Mosquetão em aço, formato oval com trava em rosca com carga de ruptura 25kn. 
Ruptura aberto:  8kN.Ruptura lateral:  9kN.Peso:  165 gramas. Certificado e Aprovado:  CE/EN, UIAA e CSA. Medidas:  107mm x 57mm. Abertura:  20mm. Marca de referência MULT </t>
  </si>
  <si>
    <t xml:space="preserve">Cadeirinha balancin. Carga de trabalho 140 kg (peso do trabalhador + material de trabalho conforme NBR 14.751. Usada para operação de subida ou descida em corda de poliamida (12 mm de diâmetro de qualquer comprimento). Marca de referência. GULIN CS2, ou outras de melhor qualidade.  </t>
  </si>
  <si>
    <t xml:space="preserve">Esguicho de metal para mangueira </t>
  </si>
  <si>
    <t xml:space="preserve">Cabo de aço para cadeirinha – 100 metros  </t>
  </si>
  <si>
    <t>VALOR TOTAL MENSAL DA DEPRECIAÇÃO DOS EPIS</t>
  </si>
  <si>
    <t>QUANTIDADE DE PROFISSIONAIS</t>
  </si>
  <si>
    <t>VALOR MENSAL DA DEPRECIAÇÃO DOS EPIS POR PROFISSIONAL</t>
  </si>
  <si>
    <t>INSUMOS DE MÃO DE OBRA (POSTO: SERVENTE)
Utensilhos de limpeza relacionados ao posto - aquisição</t>
  </si>
  <si>
    <t>Quantidade Anual</t>
  </si>
  <si>
    <t>Valor Total Mensal (R$)</t>
  </si>
  <si>
    <r>
      <rPr>
        <b/>
        <sz val="10"/>
        <color rgb="FF000000"/>
        <rFont val="Calibri"/>
        <family val="2"/>
        <scheme val="minor"/>
      </rPr>
      <t>Balde plástico, capacidade 10 litros</t>
    </r>
    <r>
      <rPr>
        <sz val="10"/>
        <color rgb="FF000000"/>
        <rFont val="Calibri"/>
        <family val="2"/>
        <scheme val="minor"/>
      </rPr>
      <t>. Material: plástico resistente e alça metálica. Marca de referência: arqplast, equivalente ou de melhor qualidade..</t>
    </r>
  </si>
  <si>
    <t>UND</t>
  </si>
  <si>
    <r>
      <rPr>
        <b/>
        <sz val="10"/>
        <color rgb="FF000000"/>
        <rFont val="Calibri"/>
        <family val="2"/>
        <scheme val="minor"/>
      </rPr>
      <t>Balde plástico, capacidade 15 litros</t>
    </r>
    <r>
      <rPr>
        <sz val="10"/>
        <color rgb="FF000000"/>
        <rFont val="Calibri"/>
        <family val="2"/>
        <scheme val="minor"/>
      </rPr>
      <t>. Material: plástico resistente e alça metálica.   Marca de referência: arqplast, equivalente ou de melhor qualidade.</t>
    </r>
  </si>
  <si>
    <r>
      <rPr>
        <b/>
        <sz val="10"/>
        <color rgb="FF000000"/>
        <rFont val="Calibri"/>
        <family val="2"/>
        <scheme val="minor"/>
      </rPr>
      <t>Escova sanitária com suporte</t>
    </r>
    <r>
      <rPr>
        <sz val="10"/>
        <color rgb="FF000000"/>
        <rFont val="Calibri"/>
        <family val="2"/>
        <scheme val="minor"/>
      </rPr>
      <t>. Escova sanitária plástica, com cerdas brancas, com pote para suporte, com cabo em polipropileno e cerdas sintéticas, resistente e durável, medidas aproximadas: 34,5 cm x 12 cm x 12 cm (A x L x P).  Marca de Referência: betannin, equivalente ou de melhor qualidade.</t>
    </r>
  </si>
  <si>
    <r>
      <t xml:space="preserve">Espanador eletrostático. Cabo em polietileno de alta densidade com formato ergonômico e leve, a luva refil confeccionada com fios 100% acrílicos e laváveis. </t>
    </r>
    <r>
      <rPr>
        <b/>
        <sz val="10"/>
        <color rgb="FF000000"/>
        <rFont val="Calibri"/>
        <family val="2"/>
        <scheme val="minor"/>
      </rPr>
      <t>Marca de referência</t>
    </r>
    <r>
      <rPr>
        <sz val="10"/>
        <color rgb="FF000000"/>
        <rFont val="Calibri"/>
        <family val="2"/>
        <scheme val="minor"/>
      </rPr>
      <t>: bralimpia, equivalente ou de melhor qualidade.</t>
    </r>
  </si>
  <si>
    <r>
      <rPr>
        <b/>
        <sz val="10"/>
        <color rgb="FF000000"/>
        <rFont val="Calibri"/>
        <family val="2"/>
        <scheme val="minor"/>
      </rPr>
      <t>Kit de equipamentos para limpeza em gera</t>
    </r>
    <r>
      <rPr>
        <sz val="10"/>
        <color rgb="FF000000"/>
        <rFont val="Calibri"/>
        <family val="2"/>
        <scheme val="minor"/>
      </rPr>
      <t>l. Composto por: 01 cabo de alumínio retrátil com ponta de rosca, 01 cabo de alumínio retrátil com alcance de até 1,40m de altura, 01 fibra branca, 01 fibra verde, 01 suporte para as fibras com encaixe de rosca para acoplar ao cabo de alumínio retrátil.   Marca de referência: bralimpia, equivalente ou de melhor qualidade.</t>
    </r>
  </si>
  <si>
    <r>
      <rPr>
        <b/>
        <sz val="10"/>
        <color rgb="FF000000"/>
        <rFont val="Calibri"/>
        <family val="2"/>
        <scheme val="minor"/>
      </rPr>
      <t>Pá coletora para lixo</t>
    </r>
    <r>
      <rPr>
        <sz val="10"/>
        <color rgb="FF000000"/>
        <rFont val="Calibri"/>
        <family val="2"/>
        <scheme val="minor"/>
      </rPr>
      <t>.  Material coletor: Poliestireno, material cabo: madeira, comprimento cabo: 80 CM, Comprimento: 27 CM, largura:27 CM, altura: 88,50 CM, aplicação: limpeza, cor:a azul, modelo: sem tampa.</t>
    </r>
  </si>
  <si>
    <r>
      <rPr>
        <b/>
        <sz val="10"/>
        <color rgb="FF000000"/>
        <rFont val="Calibri"/>
        <family val="2"/>
        <scheme val="minor"/>
      </rPr>
      <t>Rodo de alumínio 80 cm</t>
    </r>
    <r>
      <rPr>
        <sz val="10"/>
        <color rgb="FF000000"/>
        <rFont val="Calibri"/>
        <family val="2"/>
        <scheme val="minor"/>
      </rPr>
      <t>.  Rodo produzido em alumínio, reforço lateral para maior durabilidade. Com cabo fixo de no mínimo 1,5 m. Borracha padrão substituível.   Marca de referência: sanches, equivalente ou de melhor qualidade.</t>
    </r>
  </si>
  <si>
    <r>
      <rPr>
        <b/>
        <sz val="10"/>
        <color rgb="FF000000"/>
        <rFont val="Calibri"/>
        <family val="2"/>
        <scheme val="minor"/>
      </rPr>
      <t>Rodo de madeira</t>
    </r>
    <r>
      <rPr>
        <sz val="10"/>
        <color rgb="FF000000"/>
        <rFont val="Calibri"/>
        <family val="2"/>
        <scheme val="minor"/>
      </rPr>
      <t xml:space="preserve"> eucalipto com cabo, </t>
    </r>
    <r>
      <rPr>
        <b/>
        <sz val="10"/>
        <color rgb="FF000000"/>
        <rFont val="Calibri"/>
        <family val="2"/>
        <scheme val="minor"/>
      </rPr>
      <t>40 cm</t>
    </r>
    <r>
      <rPr>
        <sz val="10"/>
        <color rgb="FF000000"/>
        <rFont val="Calibri"/>
        <family val="2"/>
        <scheme val="minor"/>
      </rPr>
      <t>. Rodo de madeira com cabo revestido, com borracha dupla. Cabo de no mínimo 1,2 m.</t>
    </r>
  </si>
  <si>
    <r>
      <rPr>
        <b/>
        <sz val="10"/>
        <color rgb="FF000000"/>
        <rFont val="Calibri"/>
        <family val="2"/>
        <scheme val="minor"/>
      </rPr>
      <t>Rodo de madeira</t>
    </r>
    <r>
      <rPr>
        <sz val="10"/>
        <color rgb="FF000000"/>
        <rFont val="Calibri"/>
        <family val="2"/>
        <scheme val="minor"/>
      </rPr>
      <t xml:space="preserve"> eucalipto com cabo, </t>
    </r>
    <r>
      <rPr>
        <b/>
        <sz val="10"/>
        <color rgb="FF000000"/>
        <rFont val="Calibri"/>
        <family val="2"/>
        <scheme val="minor"/>
      </rPr>
      <t>60 cm</t>
    </r>
    <r>
      <rPr>
        <sz val="10"/>
        <color rgb="FF000000"/>
        <rFont val="Calibri"/>
        <family val="2"/>
        <scheme val="minor"/>
      </rPr>
      <t>. Rodo de madeira com cabo revestido, com borracha dupla. Cabo de no mínimo 1,2 m.</t>
    </r>
  </si>
  <si>
    <r>
      <rPr>
        <b/>
        <sz val="10"/>
        <color rgb="FF000000"/>
        <rFont val="Calibri"/>
        <family val="2"/>
        <scheme val="minor"/>
      </rPr>
      <t>Vassoura de piaçava com cabo</t>
    </r>
    <r>
      <rPr>
        <sz val="10"/>
        <color rgb="FF000000"/>
        <rFont val="Calibri"/>
        <family val="2"/>
        <scheme val="minor"/>
      </rPr>
      <t>.
Material cerdas:pet (reciclado), material cepa:madeira, comprimento cepa:20 cm, características adicionais: com cabo rosqueável/cerdas plumadas: 58/26 fios, largura cepa:4 cm.
Marca de referência: bettanin, equivalente ou de melhor qualidade.</t>
    </r>
  </si>
  <si>
    <r>
      <rPr>
        <b/>
        <sz val="10"/>
        <color rgb="FF000000"/>
        <rFont val="Calibri"/>
        <family val="2"/>
        <scheme val="minor"/>
      </rPr>
      <t>Vassoura limpa teto</t>
    </r>
    <r>
      <rPr>
        <sz val="10"/>
        <color rgb="FF000000"/>
        <rFont val="Calibri"/>
        <family val="2"/>
        <scheme val="minor"/>
      </rPr>
      <t>. Com cerdas de nylon e 2 cabos com prolongador, totalizando aproximadamente 2,5 m de comprimento.</t>
    </r>
  </si>
  <si>
    <r>
      <rPr>
        <b/>
        <sz val="10"/>
        <color rgb="FF000000"/>
        <rFont val="Calibri"/>
        <family val="2"/>
        <scheme val="minor"/>
      </rPr>
      <t>Kit de Pano Multiuso</t>
    </r>
    <r>
      <rPr>
        <sz val="10"/>
        <color rgb="FF000000"/>
        <rFont val="Calibri"/>
        <family val="2"/>
        <scheme val="minor"/>
      </rPr>
      <t xml:space="preserve">, com 03 unidades. Confeccionado em microfibra e poliéster, de alta absorção, não solta fiapos ou pelos, pode ser utilizado na limpeza, para tirar pó ou lustrar móveis, dura até 200 lavagens, macio ao toque. Tamanho mínimo de cada pano: 28x28 cm.  
Marca de referência: Scotch-brite, equivalente ou de melhor qualidade. </t>
    </r>
  </si>
  <si>
    <r>
      <rPr>
        <b/>
        <sz val="10"/>
        <color rgb="FF000000"/>
        <rFont val="Calibri"/>
        <family val="2"/>
        <scheme val="minor"/>
      </rPr>
      <t>Saco de algodão, tipo:alvejado</t>
    </r>
    <r>
      <rPr>
        <sz val="10"/>
        <color rgb="FF000000"/>
        <rFont val="Calibri"/>
        <family val="2"/>
        <scheme val="minor"/>
      </rPr>
      <t>, tamanho:55 x 80 cm, cor:branco, características adicionais:dupla face.</t>
    </r>
  </si>
  <si>
    <r>
      <rPr>
        <b/>
        <sz val="10"/>
        <color rgb="FF000000"/>
        <rFont val="Calibri"/>
        <family val="2"/>
        <scheme val="minor"/>
      </rPr>
      <t>Saco descartável para aspirador pó</t>
    </r>
    <r>
      <rPr>
        <sz val="10"/>
        <color rgb="FF000000"/>
        <rFont val="Calibri"/>
        <family val="2"/>
        <scheme val="minor"/>
      </rPr>
      <t>, embalagem com 03 unidades.Saco para aspirador pó, material:polipropileno, cor:preta, capacidade:20 l, uso:coleta lixo não reciclável, aplicação:aspirador pó a20 Marca de referência: porto-pel, equivalente ou de melhor qualidade.</t>
    </r>
  </si>
  <si>
    <t>VALOR TOTAL ESTIMADO</t>
  </si>
  <si>
    <t>QUANTIDADE DE PROFISSIONAIS (SERVENTE)</t>
  </si>
  <si>
    <t>VALOR MENSALDO POR POSTO (SERVENTE)</t>
  </si>
  <si>
    <t xml:space="preserve"> EQUIPAMENTOS - SERVIÇOS DE LIMPEZA
Relacionados ao posto - remuneração da sua depreciação / manutenção</t>
  </si>
  <si>
    <t>Qtde.</t>
  </si>
  <si>
    <t>Aspirador de pó. Descrição: sólido e líquido, capacidade de 50 litros, 220V. Marca de referência: Electrolux, modelo ultralux 50, equivalente ou de melhor qualidade.</t>
  </si>
  <si>
    <t>Carrinho de coleta de lixo área externa. Descrição: 107 cm de altura, 68 cm de largura e 88 cm de comprimento; 360 litros, 2 rodas. Material: Polietileno de Alta Densidade (PEAD) ou Polipropileno (PP), Cor: Preta, Cinza ou Azul) - Marca de referência:  Gadotti, equivalente ou de melhor qualidade.</t>
  </si>
  <si>
    <t xml:space="preserve">Carrinho para carregar material de limpeza. Descrição: com bolsa para serviços de limpeza, cor preta, estrutura em polopropileno, 1 m de altura, 48 cm de largura e 78 cm de comprimento. Marca de referência: Rubbermaid,  equivalente ou de melhor qualidade. </t>
  </si>
  <si>
    <t>Carrinho gaiola. Descrição: 115 cm de altura, 119 cm de largura e 70 cm de comprimento, 4 rodas, com movimento de grade lateral. Marca de referência: Gadotti Car, equivalente ou de melhor qualidade.</t>
  </si>
  <si>
    <t>Enceradeira. Descrição: industrial, raio de ação 410 mm, 220V. Marca de referência: Deep clean plus, equivalente ou de melhor qualidade.</t>
  </si>
  <si>
    <t>Enceradeira. Descrição: industrial, raio de ação 510 mm, 220V. Marca de referência: Deep clean plus, equivalente ou de melhor qualidade</t>
  </si>
  <si>
    <t xml:space="preserve">Extratora de sólidos e líquidos. Descrição: 25 litros, 1600W, 220V. Marca de referência:  WAP Carpet Cleaner, equivalente ou de melhor qualidade </t>
  </si>
  <si>
    <t>Extratora de sólidos e líquidos. Descrição: 80 litros, 2800W, 220V, 2 motores. Marcas de referência: Jacto Clean, IPC, equivalente ou de melhor qualidade.</t>
  </si>
  <si>
    <t>Lavadora de alta pressão, 220V. Marca de referência: Vulcan Trent, modelo vlp 2500-2, equivalente ou de melhor qualidade</t>
  </si>
  <si>
    <t>Vaporizador e higienizador. Descrição: 1500W, 220V. Marca de referência: Intech, modelo vapor clean, equivalente ou de melhor qualidade</t>
  </si>
  <si>
    <t>Polidora de mármore e granito. Descrição: modelo GL 410, 2000 RPM, 220V, 02 lastros com pesso 20 kg. Marca de referência: Cortec, equivalente ou de melhor qualidade</t>
  </si>
  <si>
    <t>Lavadora e secadora de piso. Descrição: Acionamento: Elétrica; Tensão: 220V; Tanque de água limpa capacidade: 50L; Tanque de água suja capacidade: 50L; Faixa de limpeza: 510mm; Produtividade: 2000m²/h; Faixa de sucção: 900mm; Tipo de cabeçote: Disco; Autonomia média: 3 h; Nível de ruído (dB(A)): 66; :: Certificação: A Segurança deste produto é certificada compulsoriamente junto ao INMETRO pelo OCP ICBr - 0052; Dimensões (CxLxA): 1360 x 770 x 1195. mmMarca de referência: Karcher Bd 50/50, equivalente ou de melhor qualidade</t>
  </si>
  <si>
    <t>Custo Total da Depreciação (Anual/Mensal)</t>
  </si>
  <si>
    <t>Quantitativo Estimados de Trabalhadores</t>
  </si>
  <si>
    <t>Total Depreciação Mensal (custo por trabalhador)</t>
  </si>
  <si>
    <t xml:space="preserve"> EQUIPAMENTOS - SERVENTE DE LIMPEZA
Relacionados ao posto - remuneração da sua depreciação / manutenção</t>
  </si>
  <si>
    <r>
      <rPr>
        <b/>
        <sz val="10"/>
        <color rgb="FF000000"/>
        <rFont val="Calibri"/>
        <family val="2"/>
        <scheme val="minor"/>
      </rPr>
      <t>Carrinho para cargas</t>
    </r>
    <r>
      <rPr>
        <sz val="10"/>
        <color rgb="FF000000"/>
        <rFont val="Calibri"/>
        <family val="2"/>
        <scheme val="minor"/>
      </rPr>
      <t>. Descrição:</t>
    </r>
    <r>
      <rPr>
        <b/>
        <sz val="10"/>
        <color rgb="FF000000"/>
        <rFont val="Calibri"/>
        <family val="2"/>
        <scheme val="minor"/>
      </rPr>
      <t xml:space="preserve"> 2 rodas</t>
    </r>
    <r>
      <rPr>
        <sz val="10"/>
        <color rgb="FF000000"/>
        <rFont val="Calibri"/>
        <family val="2"/>
        <scheme val="minor"/>
      </rPr>
      <t>. Altura: 1260mm
Larg. Total: 530mm; Larg. Quadro: 300mm; Peso: 12 kg;
Rodas: pneumáticas 250mm x 95mm; Nariz: tipo H com 355mm x 260mm (LP) – Construído em Alumínio; profundidade: 260mm. Capacidade de carga:</t>
    </r>
    <r>
      <rPr>
        <b/>
        <sz val="10"/>
        <color rgb="FF000000"/>
        <rFont val="Calibri"/>
        <family val="2"/>
        <scheme val="minor"/>
      </rPr>
      <t xml:space="preserve"> 225 kg</t>
    </r>
    <r>
      <rPr>
        <sz val="10"/>
        <color rgb="FF000000"/>
        <rFont val="Calibri"/>
        <family val="2"/>
        <scheme val="minor"/>
      </rPr>
      <t xml:space="preserve">. Marca de referência: </t>
    </r>
    <r>
      <rPr>
        <b/>
        <sz val="10"/>
        <color rgb="FF000000"/>
        <rFont val="Calibri"/>
        <family val="2"/>
        <scheme val="minor"/>
      </rPr>
      <t>DRIMEC</t>
    </r>
    <r>
      <rPr>
        <sz val="10"/>
        <color rgb="FF000000"/>
        <rFont val="Calibri"/>
        <family val="2"/>
        <scheme val="minor"/>
      </rPr>
      <t>, equivalente, ou de melhor qualidade.</t>
    </r>
  </si>
  <si>
    <r>
      <rPr>
        <b/>
        <sz val="10"/>
        <color rgb="FF000000"/>
        <rFont val="Calibri"/>
        <family val="2"/>
        <scheme val="minor"/>
      </rPr>
      <t>Carrinho para carga</t>
    </r>
    <r>
      <rPr>
        <sz val="10"/>
        <color rgb="FF000000"/>
        <rFont val="Calibri"/>
        <family val="2"/>
        <scheme val="minor"/>
      </rPr>
      <t xml:space="preserve">s. Descrição: Altura: 1.200mm; Largura quadro: 300mm. Largura total: 530mm; Comprimento da plataforma: 1300mm. Comprimento total em 04 rodas: 1.200mm. </t>
    </r>
    <r>
      <rPr>
        <b/>
        <sz val="10"/>
        <color rgb="FF000000"/>
        <rFont val="Calibri"/>
        <family val="2"/>
        <scheme val="minor"/>
      </rPr>
      <t>Capacidade de carga: 450 kg</t>
    </r>
    <r>
      <rPr>
        <sz val="10"/>
        <color rgb="FF000000"/>
        <rFont val="Calibri"/>
        <family val="2"/>
        <scheme val="minor"/>
      </rPr>
      <t xml:space="preserve">.
</t>
    </r>
    <r>
      <rPr>
        <b/>
        <sz val="10"/>
        <color rgb="FF000000"/>
        <rFont val="Calibri"/>
        <family val="2"/>
        <scheme val="minor"/>
      </rPr>
      <t>Marca de referência</t>
    </r>
    <r>
      <rPr>
        <sz val="10"/>
        <color rgb="FF000000"/>
        <rFont val="Calibri"/>
        <family val="2"/>
        <scheme val="minor"/>
      </rPr>
      <t>: DRIMEC, equivalente, ou de melhor qualidade</t>
    </r>
  </si>
  <si>
    <r>
      <rPr>
        <b/>
        <sz val="10"/>
        <color rgb="FF000000"/>
        <rFont val="Calibri"/>
        <family val="2"/>
        <scheme val="minor"/>
      </rPr>
      <t>Carrinho tubular para galões de água de 20 litros</t>
    </r>
    <r>
      <rPr>
        <sz val="10"/>
        <color rgb="FF000000"/>
        <rFont val="Calibri"/>
        <family val="2"/>
        <scheme val="minor"/>
      </rPr>
      <t xml:space="preserve">. Descrição: capacidade para carga de 6 ou mais galões. Altura: 1510mm; Largura: 546mm Peso: 22kg; Roda: pneumática 10; Base de apoio: 190mm x 355mm (LP). </t>
    </r>
    <r>
      <rPr>
        <b/>
        <sz val="10"/>
        <color rgb="FF000000"/>
        <rFont val="Calibri"/>
        <family val="2"/>
        <scheme val="minor"/>
      </rPr>
      <t>Capacidade de carga: 225 kg</t>
    </r>
    <r>
      <rPr>
        <sz val="10"/>
        <color rgb="FF000000"/>
        <rFont val="Calibri"/>
        <family val="2"/>
        <scheme val="minor"/>
      </rPr>
      <t xml:space="preserve">.
</t>
    </r>
    <r>
      <rPr>
        <b/>
        <sz val="10"/>
        <color rgb="FF000000"/>
        <rFont val="Calibri"/>
        <family val="2"/>
        <scheme val="minor"/>
      </rPr>
      <t>Marca de referência</t>
    </r>
    <r>
      <rPr>
        <sz val="10"/>
        <color rgb="FF000000"/>
        <rFont val="Calibri"/>
        <family val="2"/>
        <scheme val="minor"/>
      </rPr>
      <t>: DRIMEC, equivalente, ou de melhor qualidade.</t>
    </r>
  </si>
  <si>
    <t>VALOR TOTAL DA DEPRECIAÇÃO</t>
  </si>
  <si>
    <t>VALOR MENSAL DA DEPRECIAÇÃO POR PROFISSIONAL</t>
  </si>
  <si>
    <t>INSUMOS DE MÃO DE OBRA (POSTO: OPERADOR DE BALANCIM)
Relacionados ao posto - aquisição</t>
  </si>
  <si>
    <t>Valor Total Quinquenal (R$)</t>
  </si>
  <si>
    <t>Kit com equipamentos destinados às limpezas de manutenção de áreas envidraçadas. Composto por: 01 lavador de vidro 35 cm, 01 cabo de fixação, 1 guia removível 25 cm, 01 guia removível 35 cm, 01 raspador de segurança, 05 lâminas para raspador de segurança, 01 lâmina de borracha91 cm, 01 extensão telescópica 0,70 a 1,40 m (medidas aproximadas). Marca de referência: bralimpia, equivalente ou de melhor qualidade.</t>
  </si>
  <si>
    <t>INSUMOS DE MÃO DE OBRA - POSTO: COPEIRO(A)
Relacionados ao posto - aquisição</t>
  </si>
  <si>
    <t>Valor Mensal (R$)</t>
  </si>
  <si>
    <t>Esponja dupla face Amarelo/Verde.                                                                                       Esponja para limpeza, material: espuma/fibra sintética, formato: retangular, abrasividade: alta/mínima, aplicação: limpeza geral, características adicionais: uma face macia e a outra áspera.                                                                                 Marca de referência:Scotch-Brite, equivalente ou de melhor qualidade</t>
  </si>
  <si>
    <t>Esponja lã de aço. Pacote com 08 unidades 60g. Esponja para limpeza, material: lã aço, formato: anatômico, abrasividade: mínima, aplicação: utensílios domésticos. Marca de referência: bombril, equivalente ou de melhor qualidade.</t>
  </si>
  <si>
    <t>Pano prato. Material: algodão, comprimento: 68 cm, largura: 40 cm, cor: branca, características adicionais: não aplicável.</t>
  </si>
  <si>
    <t>VALOR TOTAL</t>
  </si>
  <si>
    <t>Retenções</t>
  </si>
  <si>
    <t>Férias e 1/3 Constitucional (sobre remuneração)*</t>
  </si>
  <si>
    <t>13º Salário (sobre remuneração)**</t>
  </si>
  <si>
    <t xml:space="preserve">Subtotal das provisões </t>
  </si>
  <si>
    <t>Incidência do submódulo 2.2 (sobre a remuneração)***</t>
  </si>
  <si>
    <t>Indenização - Rescisões sem justa causa - Multa do FGTS (sobre remuneração)****</t>
  </si>
  <si>
    <t>Percentual da Retenção Mensal por Posto/Cargo/Profissional (sobre remuneração)</t>
  </si>
  <si>
    <t>* Férias e 1/3 Constitucional, conforme item 14 do Anexo XII da IN n. 5/2017 e Acordão 2161/2021 - TCU - Plenário</t>
  </si>
  <si>
    <t>** 13º Salário , conforme item 14 do Anexo XII da IN n. 5/2017</t>
  </si>
  <si>
    <t>***  A incidência recai sobre as verbas de 13º salário, férias e 1/3 constitucional, variando de acordo com a RAT e FAP ajustada da empresa.</t>
  </si>
  <si>
    <t>*** Memória de cálculo da incidência = (% total do submódulo 2.2 * 20,43%)/100</t>
  </si>
  <si>
    <t>**** Lei nº 13.932, de 11 de dezembro de 2019: "Art. 12. A partir de 1º de janeiro de 2020, fica extinta a contribuição social instituída por meio do art. 1º da Lei Complementar nº 110, de 29 de junho de 2001". Ou seja, o percentual de " Multa sobre FGTS e contribuição social sobre o aviso prévio indenizado e sobre o aviso prévio trabalhado", constante na Conta-Depósito Vinculada - Bloqueada para Movimentação do item 14 do Anexo XII da IN nº 5, de 2017,  passa a ser de 4% (quatro por cento) ao invés de 5% (cinco por cento) . "https://www.gov.br/compras/pt-br/agente-publico/orientacoes-e-procedimentos/26-extincao-da-contribuicao-social-de-10-sobre-o-fgts-e-os-contratos-administrativos#:~:text=A%20partir%20de%201%C2%BA%20de,29%20de%20junho%20de%202001.%22"</t>
  </si>
  <si>
    <t>MATERIAIS DE COPA E COZINHA</t>
  </si>
  <si>
    <t>Açucareiro em aço inox linha hotel material: aço inoxidável capacidade mínima: 350 g características adicionais: com tampa e colher em aço inoxidável.</t>
  </si>
  <si>
    <t>Bomboneira de cristal, altura 26cm, diâmetro 20cm - tipo uso decoração de mesa.</t>
  </si>
  <si>
    <t>Prato de vidro transparente 30 CM.
Aplicação : Refeição para bolo CARACTERÍSTICAS ADICIONAIS: COM TAMPA E PÉ (BOLEIRA DE VIDRO TRANSPARENTE 30 CM)</t>
  </si>
  <si>
    <t xml:space="preserve">Saca - Rolha: Material: Aço Inoxidável; Tratamento Superficial: Cromado                                                             </t>
  </si>
  <si>
    <t>Talher Descartável.
Material: Plástico;   
Tipo: Mexedor De Cafezinho;Aplicação: Copa E Cozinha;                                                       
Cor: Branco Transparente (PACOTE COM 500 UNIDADES).</t>
  </si>
  <si>
    <t>PACOTE</t>
  </si>
  <si>
    <t>Porta Sabão, Detergente E Esponja.                                                                                    
Material: Plástico Resistente.                                                                                         
Aplicação: Pia De Cozinha.</t>
  </si>
  <si>
    <t>Forro Para Bandeja (toalha americana descartável em papel); cor do papel branca, com ou sem estampa, comprimento: 40 cm; largura: 30 cm pacote com 500 folhas.</t>
  </si>
  <si>
    <t>Garrafa térmica com tampa de pressão (serve-jato). Características: - volume : 1,8l; - material da ampola: vidro; - material do corpo: polietileno ou inox; - todos os componentes bpa free; - deve manter o café quente por no mínimo 8 horas; - a proposta deve conter o folder do fabricante comprovando as características da garrafa ofertada. Marca de referência: TERMOLAR  lumina 1,8l. ou de melhor qualidade.</t>
  </si>
  <si>
    <t>Escorredor Louça
Material: Aço Inoxidável;
Capacidade: 13 Pratos;
Características Adicionais: Compartimentos Para Talheres E Copos"</t>
  </si>
  <si>
    <t>Garrafa térmica com tampa interna roscável (rolha), bico
para servir, tampa externa de encaixe ou roscável e alça lateral resistente para servir.
características:                                                                                                                             
- volume : 1l
- material da ampola: vidro
- material do corpo: polietileno ou inox
- livre de bisfenol (bpa)
- deve manter o café quente por no mínimo 8 horas
- a proposta deve conter o folder do fabricante
comprovando as características da garrafa ofertada-
- Marca/modelo de referência: Térmica Lúmina Inox 1L Termolar, ou de melhor qualidade.</t>
  </si>
  <si>
    <t>Jarra : material: vidro;                                                                                                        
capacidade: 1,50 l;                                                                                                                    
modelo: com alça sem tampa;                                                                                                     
cor: transparent incolor;                                                                                                              
aplicação: água/suco. Marca de referência: NADIR ou de melhor qualidade.</t>
  </si>
  <si>
    <t>Jarra de Vidro; Capacidade: 2 L;                                                                                            
Modelo: Com Tampa;                                                                                                            
Aplicação: Água/Suco;                                                                                                    
Característícas Adicionais: Com Torneira Cromada (suqueira de vidro)"                               
Cor: Transparent Incolor;
Aplicação: Água/Suco. Marca de referência: NADIR ou de melhor qualidade.</t>
  </si>
  <si>
    <t>Bule
Material: Aço Inoxidável
Capacidade: 680 ml
Finalidade: Café
Características Adicionais:
Com Bico Longo. Marca de Referência: BRINOX.</t>
  </si>
  <si>
    <t>Bandeja Metálica
Material: Aço Inoxidável;
Formato: Retangular;
Diâmetro: Não Aplicável CM.
Comprimento: 48 CM;
Largura: 32 C.                                                                                                                                      
MARCA DE REFERÊNCIA: TRAMONTINA, EQUIVALENTE OU DE MELHOR QUALIDADE."
(sugestão para melhor compreensão da descrição do objeto, lei 14133/21, art. 41, i, d) .</t>
  </si>
  <si>
    <t>Colher SOBREMESA inox, comprimento 165 mm, largura 38mm, altura 19mm, bordas arredondadas. Marca de referência: Tramontina linha laguna ou similar com a mesma qualidade. Marca de referência: TRAMONTINA, EQUIVALENTE OU DE MELHOR QUALIDADE</t>
  </si>
  <si>
    <t>Porta-Copo; Material: Aço Inoxidável;
Diâmetro Total: 7,9 CM.
Características Adicionais: Raiado</t>
  </si>
  <si>
    <t>Bandeja metálica, em aço inoxidável, formato circular, diâmetro 30 cm, comprimento, largura e comprimento não aplicável; Marca / modelo de referência: TRAMONTINA, BRINOX, EQUIVALENTE .(sugestão para melhor compreensão da descrição do objeto, lei 14133/21, art.41, i, d) .</t>
  </si>
  <si>
    <t>Furador Manual De Coco                                                                                                            
Nome: Furador Manual De Coco EM AÇO INOX.</t>
  </si>
  <si>
    <t>Rodo: Material Cabo: Plástico;
Material Suporte: Plástico;
Comprimento Suporte: 13 CM
Características Adicionais: Para Pia</t>
  </si>
  <si>
    <t>Café torrado e moído, padrão de qualidade mínimo Superior, com as seguintes características:                                                                                                                                          1. Espécie: 100% café arábica 
2. Bebida (sabor) do tipo intenso, bebida dura para melhor 
3. Blend: a composição do produto poderá apresentar o percentual de até 10% por quilo de café de grãos com defeitos pretos, verdes e/ou ardidos (PVA) e ausência de pretos-verdes fermentados 
4. Aspecto: grãos de café dos tipos 2 a 6, da COB - Classificação 
5. Características físicas: grãos torrados e moídos como ponto de torra variando entre 50 e 65 pontos de Disco Agron, ou equivalente, correspondendo ao intervalo Médio Moderadamente Escuro e Médio Claro 
6. Características químicas (exigidas para cada g/100g): 
6.1 Umidade em 5% no máximo; 
6.2 Resíduo mineral fixo em 5% no máximo; 
6.3 Resíduo mineral fixo, insolúvel em ácido clorídrico a 10% v/v em 1,0% no máximo; 
6.4 Cafeína em 0,7 no mínimo; 
6.5 Extrato Aquoso em 25% no mínimo; 
6.6 Extrato Etéreo em 8,0%, no mínimo. 
7. Características organolépticas: 7.1 Aroma característico; 
7.2 Acidez baixa a moderada; 
7.3 Amargor moderado; 
7.4 Sabor característico e equilibrado; 
7.5 Livre de sabor fermentado, mofado e de terra; 
7.6 Baixa adstringência; 
7.7 Razoavelmente encorpado; 
7.8 Qualidade Global maior que 6,00 pontos da escala sensorial. 
8. Moagem: média 
9. Torração: moderadamente clara a moderadamente escura 
10. Validade: não inferior a 12 (doze) meses, devendo, no momento da entrega, ter sido fabricado em até 02 (dois) meses 
11. Embalagem: tipo alto vácuo ou vácuo puro em pacotes de 500 gramas.</t>
  </si>
  <si>
    <t>Pacote</t>
  </si>
  <si>
    <t xml:space="preserve">Adoçante dietético, em pó, caixa com 50 envelopes de no mínimo 0,8g contendo: Aspartame 3,8% (edulcorante artificial), lactose a-monohidratada 95,7% (diluente) e dióxido e silício coloidal 0,5% (antiumectante), contém fenilalanina.  </t>
  </si>
  <si>
    <t>CX</t>
  </si>
  <si>
    <t>Adoçante líquido de estevia, acondicionado em frasco de 100ml, ingredientes: Steviosídeos (adoçante natural) sorbato e água.  </t>
  </si>
  <si>
    <t>Açúcar cristalizado de alta qualidade, com registro no MS identificação do tipo de açúcar na embalagem, tabela com informação nutricional e registro no Ministério da Saúde e da agricultura, com data de fabricação e prazo de validade e no mínimo 08 meses. </t>
  </si>
  <si>
    <t>KG</t>
  </si>
  <si>
    <t>Açúcar refinado de alta qualidade, com registro no MS identificação do tipo de açúcar na embalagem, tabela com informação nutricional e registro no ministério da saúde e da agricultura, com data de fabricação e prazo de validade de no mínimo 08 meses. </t>
  </si>
  <si>
    <t xml:space="preserve">Chá (sabores diversos: camomila, capim cidreira, erva doce, hortelã, maçã, mate natural, morango, frutas vermelhas ou semelhantes). Caixa com 10 sachês de aprox. 1g cada. MARCA QVITA, equivalente ou de melhor qualidade. </t>
  </si>
  <si>
    <t>ÁGUA MINERAL, COM GÁS, ACONDICIONADA EM GARRAFAS DE 500ML, DESCARTÁVEL, PACOTE COM 12 UNIDADES, DEVIDAMENTE LACRADAS </t>
  </si>
  <si>
    <t>ÁGUA MINERAL, SEM GÁS, ACONDICIONADA EM GARRAFÃO DE 20 LITROS, RETORNÁVEL, 
- tipo Polietileno/PET ou Polipropileno/PP ou Policarbonato, transparente devidamente lacrados, em regime de comodato. OBS.: Não serão aceitos garrafões tipo fofão</t>
  </si>
  <si>
    <t xml:space="preserve">Guardanapos de Papel Folha Dupla Grande. Largura de corte: 298 mm, Comprimento de folha: 298 mm, Número de folhas: 50 mm; Comprimento: 150 mm; Largura: 150 mm, Altura: 55 mm. Marca de referência Elite, Snob </t>
  </si>
  <si>
    <t>Copo Descartável para Água - 180ml a 210ml (pct 100 unidades). MATERIAL: PAPEL.</t>
  </si>
  <si>
    <t>Copo para Café - 70ml a 100ml (pct 20 unidades). MATERIAL: PAPEL.</t>
  </si>
  <si>
    <t>Acendedor de fogão. ‎25,5 x 9,5 x 2,2 cm; 70 g. Marca de referência: BIC </t>
  </si>
  <si>
    <t xml:space="preserve">Coador de café em tecido de 2 litros. Comprimento 22 cm; Altura: 26 cm  </t>
  </si>
  <si>
    <t xml:space="preserve">Caneca leiteira de alumínio polido (8 Litros) , Material alumínio. Diâmetro 22 cm. Altura 22 cm. Com revestimento antiaderente. Marca de Referência: Marana Hotel.  </t>
  </si>
  <si>
    <t xml:space="preserve">Canecão Leiteira 6,4 Litros Grande De Aluminio Cabo Madeira. Diâmetro 22 cm. Altura 18 cm. Com revestimento antiaderente. Marca de Referência: UaiLar, ou de melhor qualidade.  </t>
  </si>
  <si>
    <t>Colher Profissional Grande De Mesa Inox 25cm. Usadas para arroz, almoço. Marca de Referência: Tramontina, ou de melhor qualidade. </t>
  </si>
  <si>
    <t>Copo Long Drink Cristal (330ml). - Capacidade: 330 ml; Altura: 14 cm; Diâmetro: 6,8 cm; Material: Vidro. Marca de referência:  Nadir, ou de melhor qualidade.</t>
  </si>
  <si>
    <t>Xícara de Café com Pires (75ml). Material porcelana. Marca de referência: Oxford, ou de melhor qualidade. Marca de referência Oxford, ou de melhor qualidade.  </t>
  </si>
  <si>
    <t>Xícara de Chá com Pires Prisma Oitavada (200ml). Material porcelana. Marca de referência Oxford, ou de melhor qualidade. </t>
  </si>
  <si>
    <t>Liquidificador alta rotação, 2 Litros, Industrial. CORPO: Inox MARCA: KD ELETRO ALIMENTAÇÃO - VOLTAGEM: 220v POTÊNCIA: 1/HP /800Wats FREQUÊNCIA: 50/60 Hz ROTAÇÃO: 18.000RPM DIMENSÕES DO PRODUTO: ALTURA: 51 CM LARGURA: 18 CM PROFUNDIDADE: 18 CM PESO: 2.600 KG TAMPA: Alumínio Repuxado COPO: 2 Litros Inox </t>
  </si>
  <si>
    <t>Tábua de corte polietileno, Largura: 25 cm, Comprimento: 35 cm, Nome do desenho: Lisa, Forma: Retangular. Material: polietileno de alta densidade.</t>
  </si>
  <si>
    <t xml:space="preserve">Biscoito doce sabor coco, ingredientes: farinha de trigo enriquecida com ferro e ácido fólico, açúcar, gordura vegetal, coco ralado, açúcar invertido, sal fermentos químicos bicarbonato de sódio, bicarbonato de amônio e pirofosfato ácido de sódio, aromatizante e emulsificante lecitina de soja, peso líquido 200g.Marca de referência: Bauducco/Nestlé/Mabel,  equivalente ou de melhor qualidade. </t>
  </si>
  <si>
    <t xml:space="preserve">Biscoito doce, sabor aveia e mel, ingredientes: farinha de trigo, aveia em flocos, açúcar, gordura vegetal hidrogenada, mel, proteína de soja, sal, fermentos químicos bicarbonato de amônio, bicarbonato de sódio e emulsificante, estabilizante lecitina de soja (contém glúten), peso líquido 200g. Marca de referência: Bauducco/Nestlé/Mabel,  equivalente ou de melhor qualidade. </t>
  </si>
  <si>
    <t xml:space="preserve">Biscoito salgado cream cracker, ingredientes: farinha de trigo enriquecida com ferro e ácido fólico, gordura vegetal, açúcar invertido, sal, amido extrato e malte, fermentos químicos bicarbonato de sódio estabilizante lecitina de soja, contém glúten, peso líquido 200g.Marca de referência: Bauducco,  equivalente ou de melhor qualidade. </t>
  </si>
  <si>
    <t xml:space="preserve">Biscoito salgado sabor gergelim, ingredientes: farinha de trigo, gergelim, gordura vegetal hidrogenada, sal, extrato de malte, açúcar, farelo de trigo, fermento químico bicarbonato de sódio e estabilizante lecitina de soja. Contém glúten, peso líquido 240g. Marca de referência: Piraquê,  equivalente ou de melhor qualidade. </t>
  </si>
  <si>
    <t xml:space="preserve">Biscoito salgado sabor manteiga; ingredientes: farinha de trigo fortificada com ferro e ácido fólico, gordura vegetal, açúcar invertido, sal, extrato de malte, amido, açúcar, fermento biológico, fermento químico bicarbonato de sódio, manteiga acidulante ácido lático e aromatizante, peso líquido 400gr.Marca de referência: Bauducco/Princesa (Vieira),  equivalente ou de melhor qualidade. </t>
  </si>
  <si>
    <t xml:space="preserve">Biscoito doce amanteigado; ingredientes: farinha de trigo enriquecida com ferro e ácido fólico), açúcar, gordura vegetal hidrogenada, manteiga, leite em pó integral, amido de milho e/ou féculas de arroz ou mandioca, açúcar invertido, sal refinado, fermentos químicos (bicarbonato de sódio, bicarbonato de amônio, pirosfostafo ácido de sódio, estabilizante lecitina de soja, aromatizantes, contém glúten, peso líquido 400g.Marca de referência: Bauducco/Princesa (Vieira),  equivalente ou de melhor qualidade. </t>
  </si>
  <si>
    <t>Manteiga com sal de primeira qualidade, embalagem com 500g. Ingredientes: creme de leite pausterizado, sal e fermento lácteo. Marca de referência: Piracanjuba/ Itambé, equivalente ou de melhor qualidade.</t>
  </si>
  <si>
    <t xml:space="preserve">Requeijão cremoso tradicional. Embalagem de 200g. Marca de referência: Nestlé,  equivalente ou de melhor qualidade. </t>
  </si>
  <si>
    <t>Colher CAFÉ INOX, comprimento 101  mm, largura 23mm, altura 13mm, bordas arredondadas. Marca de referência: Tramontina linha laguna ou similar com a mesma qualidade. Marca de Referência: TRAMONTINA, EQUIVALENTE OU DE MELHOR QUALIDADE.</t>
  </si>
  <si>
    <t>Chaleira hotel 8 litros alumínio com alça de madeira grande. Diâmetro da boca: 18,0 cm; altura: 20,0 cm; Diâmetro da base: 25,5 cm.</t>
  </si>
  <si>
    <t>Valor Total Estimado</t>
  </si>
  <si>
    <t>MATERIAIS COPA E COZINHA POR DEMANDA</t>
  </si>
  <si>
    <t>ITEM</t>
  </si>
  <si>
    <t>DESCRIÇÃO</t>
  </si>
  <si>
    <t>VALOR MENSAL</t>
  </si>
  <si>
    <t>VALOR ANUAL</t>
  </si>
  <si>
    <t>VALOR GLOBAL (60 meses)</t>
  </si>
  <si>
    <t>Fornecimento Materiais de Copa e Cozinha (por demanda)</t>
  </si>
  <si>
    <t>CUSTOS INDIRETOS, TRIBUTOS E LUCRO *</t>
  </si>
  <si>
    <t>CUSTOS INDIRETOS E LUCRO</t>
  </si>
  <si>
    <t>Total LDI</t>
  </si>
  <si>
    <t>* Para custos indiretos (alínea A), o percentual foi de 5%, e para lucro (alínea B), de 10%, conforme orientações do Manual do STJ, atendendo às recomendações do Acórdão nº 408/2019 - TCU - Plenário e do Parecer Jurídico nº 379/2019.</t>
  </si>
  <si>
    <t>TRIBUTOS - ALÍQUOTAS COM BASE NA TRIBUTAÇÃO DE LUCRO REAL *</t>
  </si>
  <si>
    <t>TRIBUTOS</t>
  </si>
  <si>
    <t>ISS</t>
  </si>
  <si>
    <t>TOTAL - TRIBUTOS</t>
  </si>
  <si>
    <t>VALOR TOTAL COM OS CUSTOS INDIRETOS, LUCROS E TRIBUTOS</t>
  </si>
  <si>
    <t>* Para os custos de tributação, utilizaram-se as alíquotas do Lucro Real, mas as licitantes devem utilizar seus custos de tributação.</t>
  </si>
  <si>
    <t>MATERIAIS DE LIMPEZA</t>
  </si>
  <si>
    <t>Papel toalha, branco, interfolhado, folha dupla.                                                        
Características do produto:                                                                                                      
Dimensões mínimas da folha: 22 x 20 cm;
- Produzido em fibras 100% celulose virgem; 
- Alto índice de maciez e absorção;
- Resistência à umidade; 
- Gramatura entre 30 g/m² e 46 g/m²;
- Odor: neutro (estando o papel seco ou úmido); 
- Fardos ou caixas contendo entre 2.000 a 3.000 folhas duplas, dividido em pacotes individuais composto por no mínimo 200 e máximo de 250 folhas duplas. Marca de referência: IPEL, equivalente ou de melhor qualidade</t>
  </si>
  <si>
    <t>MILHEIRO</t>
  </si>
  <si>
    <r>
      <rPr>
        <b/>
        <sz val="10"/>
        <color rgb="FF000000"/>
        <rFont val="Calibri"/>
        <family val="2"/>
      </rPr>
      <t>PAPEL HIGIÊNICO</t>
    </r>
    <r>
      <rPr>
        <sz val="10"/>
        <color rgb="FF000000"/>
        <rFont val="Calibri"/>
        <family val="2"/>
      </rPr>
      <t xml:space="preserve"> ROLO MED. 10CM DELARGURA, COM NO MÍNIMO 200 E NO MÁXIMO 300M DE COMPRIMENTO, - PRODUZIDO EM FIBRAS 100% CELULOSE VIRGEM; - LIVRE DE IMPUREZAS; - FOLHA DUPLA; - MACIO; - COR BRANCA; - ALTO ÍNDICE DE MACIEZ E ABSORÇÃO; - RESISTÊNCIA À UMIDADE; - c - Dimensões máximas de 35cm x 30cm x 25cm (altura x largura x profundidade); - Compatível com o tamanho do papel higiênico; - Padronizados em todo o tribunal; - Confeccionado em plástico ABS; - Cor clara e neutra (branco, marfim ou cinza); - Visor para INDAIAL PAPER X INDAIAL PAPEL EMBALAGENS LTDA metro 8.820.000 1.350.000 0,052 verificação do momento do reabastecimento do dispenser; - Sistema de fechamento por chave ou dispositivo similar; - Opção de fixação por meio de furo centralizado; - Os dispensers deverão ser fornecidos com fita dupla face, de massa acrílica, com no mínimo 20,0mm de largura e 1,0 mm de espessura, já aderida são aparelho de forma a permitir a fixação na parede. Todos os dispensers deverão ser entregues com pelo menos 3 pedaços de 15 cm de fita. </t>
    </r>
  </si>
  <si>
    <t>METRO</t>
  </si>
  <si>
    <t>Base Seladora para cera, galão de 5 litros. REMOVEDOR, TIPO:CONCENTRADO, COR:BRANCA, ASPECTO FÍSICO:LÍQUIDO, APLICAÇÃO:BASE SELADORA, ACABAMENTO ACRÍLICO E CERA, CARACTERÍSTICAS ADICIONAIS:COMPOSTO LAURIL SULFATO DE SÓDIO. Marca de referência: Start, equivalente ou de melhor qualidade. </t>
  </si>
  <si>
    <t xml:space="preserve">Cera polimento piso, galão de 5 litros. SUPERFÍCIE INDICADA: PISOS LAVÁVEIS, RENDIMENTO: 80 A 100 M2/L, CARACTERÍSTICAS ADICIONAIS: ANTI-DERRAPANTE E NÃO INFLAMÁVEL, TIPO: AUTO BRILHO, ASPECTO FÍSICO: LÍQUIDO Marca de referência: Start, equivalente ou de melhor qualidade. </t>
  </si>
  <si>
    <t>Limpa carpete, galão de 5 litros. Composição: lauril éter sulfato de sódio, adicionais: conservante, corante, fragrância. Marca de referência: Start, equivalente ou de melhor qualidade. </t>
  </si>
  <si>
    <t>Limpa e hidrata couro, galão de 5 litros. Produto biodegradável, limpa, revitaliza, higieniza e hidrata couro animal ou ecológico, penetra profundamente no couro, limpando até sujeiras mais antigas, evita rachaduras. </t>
  </si>
  <si>
    <t xml:space="preserve">Limpa pedras, galão de 5 litros. 
Limpador base ácida, composição básica: ácido sulfônico, fluorídrico e muriático, aspecto físico: líquido, cor: incolor, aplicação: limpeza de pisos, características adicionais: biodegradável. 
Marcas de referência: start, equivalente ou de melhor qualidade. </t>
  </si>
  <si>
    <r>
      <rPr>
        <sz val="10"/>
        <color rgb="FF000000"/>
        <rFont val="Calibri"/>
        <family val="2"/>
      </rPr>
      <t xml:space="preserve">Limpa pisos de madeira concentrado, </t>
    </r>
    <r>
      <rPr>
        <b/>
        <sz val="10"/>
        <color rgb="FF000000"/>
        <rFont val="Calibri"/>
        <family val="2"/>
      </rPr>
      <t>galão de 5 litros</t>
    </r>
    <r>
      <rPr>
        <sz val="10"/>
        <color rgb="FF000000"/>
        <rFont val="Calibri"/>
        <family val="2"/>
      </rPr>
      <t>. Limpador concentrado para pisos de madeira, limpa, dá brilho e perfuma de uma só vez. Limpa e revitaliza o piso de madeira sem deixá-lo gorduroso. Biodegradável e composto de óleos naturais. Diluição de 100 ml do produto em 1 litro de água. </t>
    </r>
  </si>
  <si>
    <r>
      <rPr>
        <b/>
        <sz val="10"/>
        <color rgb="FF000000"/>
        <rFont val="Calibri"/>
        <family val="2"/>
      </rPr>
      <t>Limpa vidros e espelhos, galão de 5 litros</t>
    </r>
    <r>
      <rPr>
        <sz val="10"/>
        <color rgb="FF000000"/>
        <rFont val="Calibri"/>
        <family val="2"/>
      </rPr>
      <t>. Limpa – vidro, líquido, solvente glicólico, álcool isopropílico, corante, tensoativo catiônico fragância, ação antiestática (registro na anvisa). </t>
    </r>
  </si>
  <si>
    <r>
      <rPr>
        <b/>
        <sz val="10"/>
        <color rgb="FF000000"/>
        <rFont val="Calibri"/>
        <family val="2"/>
      </rPr>
      <t>Limpador concentrado para limpeza pesada, galão de 5 litros. </t>
    </r>
    <r>
      <rPr>
        <sz val="10"/>
        <color rgb="FF000000"/>
        <rFont val="Calibri"/>
        <family val="2"/>
      </rPr>
      <t>Utilizado para remover todo tipo de sujidade, tais como graxas, óleos, fuligens etc, sem agredir pisos e superfícies, diluição 1:20, composição: butildiglicol, emulsificante, aditivo, coadjuvante, antioxidante e veículo. Marcas de referência: audax, equivalente ou de melhor qualidade. </t>
    </r>
  </si>
  <si>
    <r>
      <rPr>
        <b/>
        <sz val="10"/>
        <color rgb="FF000000"/>
        <rFont val="Calibri"/>
        <family val="2"/>
      </rPr>
      <t>Limpador multiuso, frasco de 500 ml, em spray.</t>
    </r>
    <r>
      <rPr>
        <sz val="10"/>
        <color rgb="FF000000"/>
        <rFont val="Calibri"/>
        <family val="2"/>
      </rPr>
      <t> SOLUÇÃO LIMPEZA MULTIUSO, COMPOSIÇÃO BÁSICA:SULFONATO DE SÓDIO, TENSOATIVO NÃO IÔNICO, ALCALI, ASPECTO FÍSICO:LÍQUIDO, CARACTERÍSTICAS ADICIONAIS:BIODEGRADÁVEL. Marcas de referência: ypê, equivalente ou de melhor qualidade. </t>
    </r>
  </si>
  <si>
    <r>
      <rPr>
        <b/>
        <sz val="10"/>
        <color rgb="FF000000"/>
        <rFont val="Calibri"/>
        <family val="2"/>
      </rPr>
      <t xml:space="preserve">Limpador perfumado, galão de 5 litros. LIMPADOR IMPUREZAS, COMPOSIÇÃO </t>
    </r>
    <r>
      <rPr>
        <sz val="10"/>
        <color rgb="FF000000"/>
        <rFont val="Calibri"/>
        <family val="2"/>
      </rPr>
      <t>BÁSICA:ÁLCOOL ETOXILADO, ALCALIZANTE, CORANTE, PERFUME , ASPECTO FÍSICO:LÍQUIDO, COR:AVERMELHADA, APLICAÇÃO:PISOS EM GERAL, CARACTERÍSTICAS ADICIONAIS:LEVEMENTE ESPUMANTE, ALTO BRILHO </t>
    </r>
  </si>
  <si>
    <r>
      <rPr>
        <b/>
        <sz val="10"/>
        <color rgb="FF000000"/>
        <rFont val="Calibri"/>
        <family val="2"/>
      </rPr>
      <t>Removedor de cera, galão com 5 litros</t>
    </r>
    <r>
      <rPr>
        <sz val="10"/>
        <color rgb="FF000000"/>
        <rFont val="Calibri"/>
        <family val="2"/>
      </rPr>
      <t>. DETERGENTE, APLICAÇÃO:REMOVEDOR DE CERAS, CARACTERÍSTICAS ADICIONAIS:ISENTO DE SUBSTÂNCIAS A BASE DE PETRÓLEO/CERAS. Marca de referência: Start, equivalente ou de melhor qualidade.</t>
    </r>
  </si>
  <si>
    <r>
      <rPr>
        <b/>
        <sz val="10"/>
        <color rgb="FF000000"/>
        <rFont val="Calibri"/>
        <family val="2"/>
      </rPr>
      <t>Cesto Plástico para Escritório 15 L</t>
    </r>
    <r>
      <rPr>
        <sz val="10"/>
        <color rgb="FF000000"/>
        <rFont val="Calibri"/>
        <family val="2"/>
      </rPr>
      <t>, medidas aproximadas: 23cm de diâmetro, x 29,5cm de altura, na cor preta </t>
    </r>
  </si>
  <si>
    <r>
      <rPr>
        <b/>
        <sz val="10"/>
        <color rgb="FF000000"/>
        <rFont val="Calibri"/>
        <family val="2"/>
      </rPr>
      <t>LIXEIRA, MATERIAL:PLÁSTICO, CAPACIDADE: 9L</t>
    </r>
    <r>
      <rPr>
        <sz val="10"/>
        <color rgb="FF000000"/>
        <rFont val="Calibri"/>
        <family val="2"/>
      </rPr>
      <t>, TIPO:TELADA, DIÂMETRO:25 CM, ALTURA:28 CM</t>
    </r>
  </si>
  <si>
    <r>
      <rPr>
        <b/>
        <sz val="10"/>
        <color rgb="FF000000"/>
        <rFont val="Calibri"/>
        <family val="2"/>
      </rPr>
      <t>Lixeira capacidade 60 litros</t>
    </r>
    <r>
      <rPr>
        <sz val="10"/>
        <color rgb="FF000000"/>
        <rFont val="Calibri"/>
        <family val="2"/>
      </rPr>
      <t xml:space="preserve">. LIXEIRA, MATERIAL:PLÁSTICO, </t>
    </r>
    <r>
      <rPr>
        <b/>
        <sz val="10"/>
        <color rgb="FF000000"/>
        <rFont val="Calibri"/>
        <family val="2"/>
      </rPr>
      <t xml:space="preserve">CAPACIDADE:60 L, </t>
    </r>
    <r>
      <rPr>
        <sz val="10"/>
        <color rgb="FF000000"/>
        <rFont val="Calibri"/>
        <family val="2"/>
      </rPr>
      <t xml:space="preserve">TIPO:COM TAMPA, DIÂMETRO:48 CM, ALTURA:52 CM . Marca de referência: </t>
    </r>
    <r>
      <rPr>
        <b/>
        <sz val="10"/>
        <color rgb="FF000000"/>
        <rFont val="Calibri"/>
        <family val="2"/>
      </rPr>
      <t xml:space="preserve">jaguar, </t>
    </r>
    <r>
      <rPr>
        <sz val="10"/>
        <color rgb="FF000000"/>
        <rFont val="Calibri"/>
        <family val="2"/>
      </rPr>
      <t>equivalente ou de melhor qualidade. </t>
    </r>
  </si>
  <si>
    <r>
      <rPr>
        <b/>
        <sz val="10"/>
        <color rgb="FF000000"/>
        <rFont val="Calibri"/>
        <family val="2"/>
      </rPr>
      <t>Borrifador manual, mínimo 500 ml. BORRIFADOR, MATERIAL:PLÁSTICO, TIPO:SPRAY,</t>
    </r>
    <r>
      <rPr>
        <sz val="10"/>
        <color rgb="FF000000"/>
        <rFont val="Calibri"/>
        <family val="2"/>
      </rPr>
      <t xml:space="preserve"> CONTENDO BICO BORRIFADOR, APLICAÇÃO:MATERIAL DE LIMPEZA. Marca de referência: </t>
    </r>
    <r>
      <rPr>
        <b/>
        <sz val="10"/>
        <color rgb="FF000000"/>
        <rFont val="Calibri"/>
        <family val="2"/>
      </rPr>
      <t>Sanremo, equivalente ou de melhor qualidade.</t>
    </r>
  </si>
  <si>
    <r>
      <rPr>
        <b/>
        <sz val="10"/>
        <color rgb="FF000000"/>
        <rFont val="Calibri"/>
        <family val="2"/>
      </rPr>
      <t>Dispenser, com reservatório, para sabonete líquido.</t>
    </r>
    <r>
      <rPr>
        <sz val="10"/>
        <color rgb="FF000000"/>
        <rFont val="Calibri"/>
        <family val="2"/>
      </rPr>
      <t xml:space="preserve">  Confeccionado em poliestireno. Produto com abertura inteligente e segura, resistência alto impacto, já acompanha o reservatório com capacidade de 800 ml e válvula plug, ambos removíveis, medidas aproximadas: 10,5 x 25,5 x 11 cm (L x A x C). Acompanha parafusos para a fixação. </t>
    </r>
    <r>
      <rPr>
        <b/>
        <sz val="10"/>
        <color rgb="FF000000"/>
        <rFont val="Calibri"/>
        <family val="2"/>
      </rPr>
      <t>Marca de referência: premisse velox, equivalente ou de melhor qualidade. </t>
    </r>
  </si>
  <si>
    <r>
      <rPr>
        <b/>
        <sz val="10"/>
        <color rgb="FF000000"/>
        <rFont val="Calibri"/>
        <family val="2"/>
      </rPr>
      <t xml:space="preserve"> Dispenser para papel toalha interfolhado. 
</t>
    </r>
    <r>
      <rPr>
        <sz val="10"/>
        <color rgb="FF000000"/>
        <rFont val="Calibri"/>
        <family val="2"/>
      </rPr>
      <t xml:space="preserve">MATERIAL: PLÁSTICO ABS, TIPO: INTERFOLHA, COR:BRANCA, CARACTERÍSTICAS ADICIONAIS:VISOR E CHAVE, DIMENSÕES:260 X 315 X 125 MM. Sistema de fechamento por chave ou dispositivo similar, liberar uma toalha por vez, deixando a próxima pronta para uso.  
</t>
    </r>
    <r>
      <rPr>
        <b/>
        <sz val="10"/>
        <color rgb="FF000000"/>
        <rFont val="Calibri"/>
        <family val="2"/>
      </rPr>
      <t xml:space="preserve">Marca de referência: premisse, equivalente ou de melhor qualidade. </t>
    </r>
  </si>
  <si>
    <t>PANO PRATO, MATERIAL:ALGODÃO,COMPRIMENTO:68 CM, LARGURA:40 CM,COR:BRANCA, CARACTERÍSTICASADICIONAIS:NÃO APLICÁVEL</t>
  </si>
  <si>
    <r>
      <rPr>
        <b/>
        <sz val="10"/>
        <color rgb="FF000000"/>
        <rFont val="Calibri"/>
        <family val="2"/>
      </rPr>
      <t>Pano multiuso, rolo com 600 unidades.</t>
    </r>
    <r>
      <rPr>
        <sz val="10"/>
        <color rgb="FF000000"/>
        <rFont val="Calibri"/>
        <family val="2"/>
      </rPr>
      <t> Confeccionado em viscose e poliéster, utilizado para limpeza e secagem de superfícies e utensílios, tamanho mínimo do pano: 28x40cm. Marca de referência: Bettanin, equivalente ou de melhor qualidade. </t>
    </r>
  </si>
  <si>
    <r>
      <rPr>
        <b/>
        <sz val="10"/>
        <color rgb="FF000000"/>
        <rFont val="Calibri"/>
        <family val="2"/>
      </rPr>
      <t>Água sanitária, embalagem de 01 litro.</t>
    </r>
    <r>
      <rPr>
        <sz val="10"/>
        <color rgb="FF000000"/>
        <rFont val="Calibri"/>
        <family val="2"/>
      </rPr>
      <t xml:space="preserve"> Composição Química: Hipoclorito De Sódio, Hidróxido De Sódio, Cloreto, Teor Cloro Ativo: Varia De 2 A 2,50%, Classe Corrosivo: Classe 8, Número Risco: 85, Risco Saúde: 3, Corrosividade: 1, Peso Molecular Cloro: 74,50, Densidade: De 1,20 A 1 G/L, Cor: Amarela Esverdeada Bastante Fraca, Aplicação: Lavagem E Alvejante De Roupas, Banheiras, Pias, Tipo: Comum. Marcas de referência: Ypê, equivalente ou de melhor qualidade. </t>
    </r>
  </si>
  <si>
    <r>
      <rPr>
        <b/>
        <sz val="10"/>
        <color rgb="FF000000"/>
        <rFont val="Calibri"/>
        <family val="2"/>
      </rPr>
      <t>Álcool Etílico para limpeza de ambientes, embalagem de 01 litro. </t>
    </r>
    <r>
      <rPr>
        <sz val="10"/>
        <color rgb="FF000000"/>
        <rFont val="Calibri"/>
        <family val="2"/>
      </rPr>
      <t>Tipo: Hidratado. Aplicação: Produto Limpeza Doméstica. Características Adicionais: incolor. Concentração: 46º Inpm.</t>
    </r>
  </si>
  <si>
    <r>
      <rPr>
        <b/>
        <sz val="10"/>
        <rFont val="Calibri"/>
        <family val="2"/>
      </rPr>
      <t>Álcool Gel (refil), embalagem de 800 ml.</t>
    </r>
    <r>
      <rPr>
        <sz val="10"/>
        <rFont val="Calibri"/>
        <family val="2"/>
      </rPr>
      <t> TIPO: ETÍLICO HIDRATADO, CARACTERÍSTICAS ADICIONAIS: GEL, CONCENTRAÇÃO: 70%. Refil para utilizar em dispenser compatível com dispenser premisse velox. </t>
    </r>
  </si>
  <si>
    <t>Desengraxante, galão de 5 litros. DESENGRAXANTE, ASPECTO FÍSICO:LÍQUIDO AVERMELHADO, COMPOSIÇÃO:HIDROCARBONETOS, ÁCIDOS ORGÂNICOS, TENSOATIVOS,NEU, CARACTERÍSTICAS ADICIONAIS:VALIDADE 18 MESES, NEUTRO, ANTIOXIDANTE,BIODEGRADÁ, APLICAÇÃO:LIMPEZA PESADA Marca de referência: start, equivalente ou de melhor qualidade. </t>
  </si>
  <si>
    <t>Desincrustante para louça sanitária, embalagem 500 ml. Composição: ácido fosfórico, tensoativo não iônico, coadjuvante e água. Utilizado para remover incrustrações de louças e vasos sanitários. Marca de referência: duratto, equivalente ou de melhor qualidade. </t>
  </si>
  <si>
    <t>Desinfetante líquido super concentrado, galão de 5 litros. Composição: À Base De Quaternário De Amônio, Princípio Ativo: Cloreto Alquil Dimetil Benzil Amônio + Tensioativos, Teor Ativo: Solução Concentrada, Teor Ativo Em Torno De 50%, Forma Física: Solução Aquosa, Característica Adicional: Com Aroma De Lavanda Ou Floral. Marca de referência: Audax, equivalente ou de melhor qualidade. </t>
  </si>
  <si>
    <t>DISCO LIMPADOR VERDE 410 MM. Disco de fibra sintética com abrasivo, utilizada para remover sujeiras leves, limpeza. </t>
  </si>
  <si>
    <t>DISCO LIMPADOR VERDE 510 MM. Disco de fibra sintética com abrasivo, utilizada para remover sujeiras leves, limpeza. </t>
  </si>
  <si>
    <t>DISCO REMOVEDOR PRETO 410 MM. Disco de nylon, de grande durabilidade, indicado para remoção de todo o acabamento, selador e contaminantes do piso. </t>
  </si>
  <si>
    <t>DISCO REMOVEDOR PRETO 510 MM. Disco de nylon, de grande durabilidade, indicado para remoção de todo o acabamento, selador e contaminantes do piso. </t>
  </si>
  <si>
    <t>Pasta para Limpeza, embalagem 500 g. Composição: Óleo Pinho, Tensoativo Aniônicos, Aplicação: Limpeza Em Geral, Apresentação: Pasta, Características Adicionais: Aroma Pinho, Biodegradável, 9 A 10 Ph. </t>
  </si>
  <si>
    <t>Purificador de ambiente em aerosol, frasco entre 350 e 400 ml. Aromatizante ambiental, aroma: lavanda, aplicação: geral, apresentação: aerosol, características adicionais: biodegradável. </t>
  </si>
  <si>
    <t>Tela Odorizante, Material:Borracha, Tipo Uso:Mictório, Cor:Azul, Odor:Lavanda, Características Adicionais:Biodegradável. Marca de referência: premisse, equivalente ou de melhor qualidade. </t>
  </si>
  <si>
    <t>Lustra móveis, embalagem com 500 ml. Lustrador Móveis, Componentes:Ceras E Solventes, Aplicação:Móveis E Superfícies Lisas, Características Adicionais:Composto Emulsionado, Contém Mínimo 6,5% De Sóli, Aspecto Físico:Líquido.Marca de referência: audax, equivalente ou de melhor qualidade. </t>
  </si>
  <si>
    <t>Brilha Inox, frasco de 500 ml.  Para superfícies de aço inox, alumínio e peças cromadas; deve limpar e dar brilho em uma única aplicação. Concentrado a base de água, óleo mineral, monoetanolamina e butano/propano.  Marca de referência: start, equivalente ou de melhor qualidade. </t>
  </si>
  <si>
    <t>Removedor de ferrugem, embalagem de 50 ml.  Composição: Ácidos Inorgânicos Líquidos, Aplicação: Remoção De Crostas E Manchas De Oxidação De Material Metálico. Marca de referência: Start, equivalente ou de melhor qualidade. </t>
  </si>
  <si>
    <t xml:space="preserve">Detergente concentrado, galão de 5 litros. Detergente, Composição:Ácido Sulfônico, Hidróxido De Sódio E Estabilizante, Aplicação:Limpeza Vidraria De Laboratório, Características Adicionais:Concentrado, Ph Neutro, Biodeagradável, Aspecto Físico:Líquido. </t>
  </si>
  <si>
    <t>Detergente de limpeza hospitalar, galão de 5 litros.Detergente neutro, composto de tensoativos aniônicos, ideal para limpeza em consultórios e postos de saúde. Podendo ser utilizado em acrílicos, vidrados, pinturas, revestimos, inox, porcelanas, azulejos, pisos e vinil. Composição: tensoativo aniônico, agente de controle de pH, coadjuvante, sequestrante, neutralizante, espessante, conservante e veículo. PRINCÍPIO ATIVO: Mistura de Ácido Dodecil Benzeno Sulfônico e Lauril Éter Sulfato de Sódio (Tensoativos aniônicos -7,0%).  Marca de referência: Rioquímica, equivalente ou de melhor qualidade. </t>
  </si>
  <si>
    <t>Detergente líquido neutro, frasco 500 ml. DETERGENTE, Composição:Alquilbenzeno Sulfonato De Sódio, Aplicação:Limpeza Em Geral, Aroma:Neutro, Características Adicionais:Tensoativo Biodegradável, Aspecto Físico:Líquido. Marca de referência: ypê, equivalente ou de melhor qualidade. </t>
  </si>
  <si>
    <t>Sabão em barra, 180 g. Sabão Barra, Composição Básica:Sais + Ácido Graxo, Tipo:Neutro, Características Adicionais:Com Perfume. Marcas de referência: Ypê, equivalente ou de melhor qualidade. </t>
  </si>
  <si>
    <t>Sabão em pó. Sabão pó, aspecto físico: pó, composição: carbonatos, silicatos, fosfatos, tensoativos não iô-, características adicionais: biodegradável. Entrega em pacotes com no mínimo 500 g. </t>
  </si>
  <si>
    <t xml:space="preserve">Saco para lixo 100 litros, cor azul, pacote com 100 unidades. 
Dimensão aproximada: 73 cm x 85 cm (C x A), micragem: 0,05, características adicionais: com solda contínua, normas técnicas: classe i, tipo e, material: resina termoplástica reciclada. </t>
  </si>
  <si>
    <t>Saco para lixo 20 litros, cor azul, pacote com 100 unidades. Dimensão aproximada: 45 cm x 50 cm (C x A), micragem mínima: 0,05, características adicionais: com solda contínua, normas técnicas: classe i, tipo e, material: resina termoplástica reciclada. </t>
  </si>
  <si>
    <t>Saco para lixo 40 litros, cor azul, pacote com 100 unidades. Dimensão aproximada: 55 cm x 65 cm (C x A), micragem mínima: 0,06, características adicionais: com solda contínua, normas técnicas: classe i, tipo e, material: resina termoplástica reciclada. </t>
  </si>
  <si>
    <t>Saco para lixo 60 litros, cor azul, pacote com 100 unidades. Dimensão aproximada: 65 cm x 75 cm (C x A), micragem mínima: 0,06, características adicionais: com solda contínua, normas técnicas: classe i, tipo e, material: resina termoplástica reciclada</t>
  </si>
  <si>
    <t>Placa de sinalização de piso molhado em polipropileno. Largura: 30 cm. Altura: 66 cm. Marca de referência: Braslimpia, equivalente ou de melhor qualidade.</t>
  </si>
  <si>
    <t>Saco para carro funcional.
Confeccionado em vinil, com capacidade de até 920 litros ou 50 kg. Encaixado em carros funcionais de limpeza, são utilizados para colocação de ddetritos e lixo, ampliando a qualidade e praticiadade nos serviços de limpeza. O saco dispõe de zíer e ilhós para se adaptar ao carrinho. Deve ser compatível ao carrinho da marca bralimpia.
Marca de referência: bralimpia, equivalente ou de melhor qualidade.</t>
  </si>
  <si>
    <t>MATERIAIS DE LIMPEZA E HIGIENIZAÇÃO POR DEMANDA</t>
  </si>
  <si>
    <t>Forneimento Materiais Limpeza e Higiene (por demanda)</t>
  </si>
  <si>
    <t>QUANTIDADE ESTIMADA DE GÁS A GRANEL E BOTIJÃO 13 KG</t>
  </si>
  <si>
    <t>Gás liquefeito de petróleo a granel. Catmat: 461652</t>
  </si>
  <si>
    <t>Gás liquefeito de petróleo - GLP, envazado em botijão de 13kg, à base de troca. Catmat: 461652</t>
  </si>
  <si>
    <t>BOTIJÃO</t>
  </si>
  <si>
    <t>QUANTIDADE ESTIMADA DE SERVIÇOS DE LAVANDERIA</t>
  </si>
  <si>
    <t xml:space="preserve">Serviços de lavanderia de toalhas de mesa grandes - com diâmetro ou um dos lados maior ou igual a 2m </t>
  </si>
  <si>
    <t>Toalha de marfim-brocada; Cor: bege; Detalhamento: quadrada - média; Tamanho: 1,70x1,65 m </t>
  </si>
  <si>
    <t>Toalha de marfim-brocada; Cor: branca; Detalhamento: redonda; Tamanho: 2,00x2,00 m </t>
  </si>
  <si>
    <t>Toalha de linho bordada, banquete; Cor: branca; Detalhamento: redonda; Tamanho: 2,27x2,27 m </t>
  </si>
  <si>
    <t>Toalha de linho bordada, banquete; Cor: branca; Detalhamento: quadrada grande; Tamanho: 4,88x2,20 m </t>
  </si>
  <si>
    <t>Toalha de linho; Cor: branca; Detalhamento: quadrada média; Tamanho: 3,10x1,6 m </t>
  </si>
  <si>
    <t>Toalha de cetim liso; Cor: bege; Detalhamento: quadrada média; Tamanho: 3,10x2,00 m </t>
  </si>
  <si>
    <t>Toalha de cetim liso; Cor: bege; Detalhamento: grande; Tamanho: 5,45x2,10 m </t>
  </si>
  <si>
    <t>Toalha de cetim amassado; Cor: ouro velho; Detalhamento: grande; Tamanho: 5,45x2,35 m </t>
  </si>
  <si>
    <t>Toalha de cetim amassado; Cor: ouro velho; Detalhamento: quadrado médio; Tamanho: 3,20x2,30m </t>
  </si>
  <si>
    <t>Toalha lisa; Cor: creme; Detalhamento: retangular; Tamanho: 3,10x2,50 m </t>
  </si>
  <si>
    <t>Toalha de cetim liso; Cor: bege; Detalhamento: EXGG; Tamanho: 6,00x2,25 m </t>
  </si>
  <si>
    <t>Toalha de cetim liso; Cor: bege; Detalhamento: redonda; Tamanho: 2,25x2,25 m </t>
  </si>
  <si>
    <t>Toalha de jacquard; Cores: branca, marsala, prata, azul royal, preta; Detalhamento: redonda; Tamanho: 2,80 m </t>
  </si>
  <si>
    <t>Toalha de jacquard; Cores: branca, marsala, prata, azul royal, preta; Detalhamento: retangular; Tamanho: 2,30 x 3,00 m </t>
  </si>
  <si>
    <t>Toalha de jacquard; Cores: branca, marsala, prata, azul royal, preta; Detalhamento: retangular; Tamanho: 2,30 x 5,00 m </t>
  </si>
  <si>
    <t xml:space="preserve">Serviços de lavanderia de toalhas de mesa pequenas - com diâmetro ou um dos lados menor que 2m </t>
  </si>
  <si>
    <t>Toalha de marfim brocada; Cor: bege; Detalhamento: quadrada pequena; Tamanho: 1,35x1,35 m</t>
  </si>
  <si>
    <t>Toalha de cetim lisa; Cor: ouro velho; Detalhamento: quadrada pequena; Tamanho: 1,75x1,70 m </t>
  </si>
  <si>
    <t>Toalha lisa; Cor: branca; Detalhamento: redonda; Tamanho: 1,80x1,80 m </t>
  </si>
  <si>
    <t>Toalha lisa; Cor: marfim; Detalhamento: quadrada; Tamanho: 1,35x1,35 m </t>
  </si>
  <si>
    <t>Toalha de cetim lisa; Cor: azul marinho; Detalhamento: quadrada; Tamanho: 1,80x1,75 m </t>
  </si>
  <si>
    <t>Toalha de cetim lisa; Cor: creme; Detalhamento: quadrada; Tamanho: 1,70x1,70 m </t>
  </si>
  <si>
    <t>Serviços de lavanderia de toalhas de rosto/Tapete piso de banheiro</t>
  </si>
  <si>
    <t>Toalha de rosto; Cor: branca; Detalhamento: retangular; Tamanho: 65 x 45 cm </t>
  </si>
  <si>
    <t>Tapete piso de banheiro; Cor: branca; Detalhamento: retangular; Tamanho: 70 x 45 cm </t>
  </si>
  <si>
    <t>Serviços de lavanderia de guardanapos</t>
  </si>
  <si>
    <t>Guardanapo de linho; Cor: branco; Detalhamento: quadrado; tamanho 50x45 cm </t>
  </si>
  <si>
    <t>Guardanapo em oxford; Cores: branca e palha; tamanho 35 x 35 cm </t>
  </si>
  <si>
    <t>Serviços de lavanderia de capa para sousplat</t>
  </si>
  <si>
    <t>Capa para sousplat em jacquard; Cores: branca, marsala, prata, azul royal e preta </t>
  </si>
  <si>
    <t>Serviços de lavanderia de voal</t>
  </si>
  <si>
    <t>Voal cortina pergolado; Cor: branco; Detalhamento: quadrado; Tamanho: 4,00x3,00 m </t>
  </si>
  <si>
    <t>Serviços de lavanderia de togas TNU</t>
  </si>
  <si>
    <t>Toga preta confeccionada em gabardine, com pingente e cordão de são francisco na cor verde, altura aproximada 1.20 m </t>
  </si>
  <si>
    <t>Serviços de lavanderia de capa média TNU</t>
  </si>
  <si>
    <t>Capa preta confeccionada em gabardine, com pingente e cordão de são francisco na cor preta, altura aproximada 1.00 m </t>
  </si>
  <si>
    <t>Serviços de lavanderia de capa curta TNU</t>
  </si>
  <si>
    <t>Capa preta confeccionada em gabardine, com pingente e cordão de são francisco na cor preta, altura aproximada 65 cm </t>
  </si>
  <si>
    <t>QUANTIDADE ESTIMADA DE SERVIÇOS DE COMBATE A VETORES E PRAGAS EM GERAL</t>
  </si>
  <si>
    <t>Serviço de combate a vetores e pragas em geral, compreendendo: desinsetização, dedetização, desratização e rebate a cupins e escorpiões (CATSER 3417), nas dependências do Edifício Sede do Conselho da Justiça Federal e no prédio da Seção de Serviços Gráficos </t>
  </si>
  <si>
    <t>APLICAÇÃO</t>
  </si>
  <si>
    <t>PROPOSTA Nº 265/2021</t>
  </si>
  <si>
    <t>FORNECIMENTO DE MATERIAIS E SERVIÇOS POR DEMANDA</t>
  </si>
  <si>
    <t>Fornecedimento Materiais Limpeza e Higiêne (por demanda)</t>
  </si>
  <si>
    <t>Fornecimento de Gás (por demanda)</t>
  </si>
  <si>
    <t>Serviços de Lavanderia (por demanda)</t>
  </si>
  <si>
    <t>Serviço de Combate a Vetores e Pragas (por demanda)</t>
  </si>
  <si>
    <t>Valor Total Estimado Mensal</t>
  </si>
  <si>
    <t>Responsével Técnico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</si>
</sst>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0.000%"/>
    <numFmt numFmtId="167" formatCode="0.0%"/>
    <numFmt numFmtId="168" formatCode="_-[$R$-416]\ * #,##0.00_-;\-[$R$-416]\ * #,##0.00_-;_-[$R$-416]\ * &quot;-&quot;??_-;_-@_-"/>
    <numFmt numFmtId="169" formatCode="_(* #,##0.00_);_(* \(#,##0.00\);_(* &quot;-&quot;??_);_(@_)"/>
    <numFmt numFmtId="170" formatCode="_(&quot;R$&quot;* #,##0.00_);_(&quot;R$&quot;* \(#,##0.00\);_(&quot;R$&quot;* &quot;-&quot;??_);_(@_)"/>
    <numFmt numFmtId="171" formatCode="_-* #,##0.00_-;\-* #,##0.00_-;_-* \-??_-;_-@_-"/>
    <numFmt numFmtId="172" formatCode="00"/>
    <numFmt numFmtId="173" formatCode="[$-F800]dddd\,\ mmmm\ dd\,\ yyyy"/>
    <numFmt numFmtId="174" formatCode="&quot;R$&quot;\ #,##0.00"/>
  </numFmts>
  <fonts count="84">
    <font>
      <sz val="11"/>
      <color theme="1"/>
      <name val="Calibri"/>
      <family val="2"/>
      <scheme val="minor"/>
    </font>
    <font>
      <sz val="11"/>
      <color theme="1"/>
      <name val="Calibri"/>
      <family val="2"/>
      <scheme val="minor"/>
    </font>
    <font>
      <b/>
      <sz val="10"/>
      <color theme="0"/>
      <name val="Calibri "/>
    </font>
    <font>
      <sz val="10"/>
      <color theme="1"/>
      <name val="Calibri "/>
    </font>
    <font>
      <b/>
      <sz val="10"/>
      <name val="Calibri "/>
    </font>
    <font>
      <b/>
      <sz val="10"/>
      <color theme="1"/>
      <name val="Calibri "/>
    </font>
    <font>
      <sz val="10"/>
      <name val="Arial"/>
      <family val="2"/>
    </font>
    <font>
      <b/>
      <sz val="10"/>
      <color indexed="8"/>
      <name val="Calibri "/>
    </font>
    <font>
      <sz val="10"/>
      <color rgb="FFFF0000"/>
      <name val="Calibri "/>
    </font>
    <font>
      <sz val="10"/>
      <name val="Calibri "/>
    </font>
    <font>
      <b/>
      <sz val="10"/>
      <name val="Arial"/>
      <family val="2"/>
    </font>
    <font>
      <b/>
      <sz val="11"/>
      <color theme="1"/>
      <name val="Calibri"/>
      <family val="2"/>
      <scheme val="minor"/>
    </font>
    <font>
      <u/>
      <sz val="11"/>
      <color theme="10"/>
      <name val="Calibri"/>
      <family val="2"/>
      <scheme val="minor"/>
    </font>
    <font>
      <sz val="11"/>
      <color theme="1"/>
      <name val="Arial"/>
      <family val="2"/>
    </font>
    <font>
      <b/>
      <sz val="12"/>
      <color rgb="FFFF0000"/>
      <name val="Arial"/>
      <family val="2"/>
    </font>
    <font>
      <b/>
      <sz val="9"/>
      <name val="Arial"/>
      <family val="2"/>
    </font>
    <font>
      <sz val="9"/>
      <name val="Arial"/>
      <family val="2"/>
    </font>
    <font>
      <vertAlign val="superscript"/>
      <sz val="9"/>
      <name val="Arial"/>
      <family val="2"/>
    </font>
    <font>
      <sz val="8"/>
      <name val="Arial"/>
      <family val="2"/>
    </font>
    <font>
      <sz val="11"/>
      <color indexed="8"/>
      <name val="Calibri"/>
      <family val="2"/>
    </font>
    <font>
      <vertAlign val="superscript"/>
      <sz val="8"/>
      <name val="Arial"/>
      <family val="2"/>
    </font>
    <font>
      <b/>
      <vertAlign val="superscript"/>
      <sz val="8"/>
      <name val="Arial"/>
      <family val="2"/>
    </font>
    <font>
      <b/>
      <vertAlign val="superscript"/>
      <sz val="9"/>
      <name val="Arial"/>
      <family val="2"/>
    </font>
    <font>
      <b/>
      <u/>
      <sz val="9"/>
      <name val="Arial"/>
      <family val="2"/>
    </font>
    <font>
      <b/>
      <sz val="8"/>
      <name val="Arial"/>
      <family val="2"/>
    </font>
    <font>
      <sz val="9"/>
      <color rgb="FFFF0000"/>
      <name val="Arial"/>
      <family val="2"/>
    </font>
    <font>
      <b/>
      <sz val="9"/>
      <color rgb="FFFF0000"/>
      <name val="Arial"/>
      <family val="2"/>
    </font>
    <font>
      <b/>
      <sz val="11"/>
      <color theme="1"/>
      <name val="Arial"/>
      <family val="2"/>
    </font>
    <font>
      <sz val="8"/>
      <color rgb="FFFF0000"/>
      <name val="Arial"/>
      <family val="2"/>
    </font>
    <font>
      <strike/>
      <sz val="9"/>
      <name val="Arial"/>
      <family val="2"/>
    </font>
    <font>
      <u/>
      <sz val="8"/>
      <name val="Calibri"/>
      <family val="2"/>
      <scheme val="minor"/>
    </font>
    <font>
      <vertAlign val="superscript"/>
      <sz val="9"/>
      <color rgb="FFFF0000"/>
      <name val="Arial"/>
      <family val="2"/>
    </font>
    <font>
      <sz val="11"/>
      <name val="Arial"/>
      <family val="2"/>
    </font>
    <font>
      <sz val="11"/>
      <color rgb="FFFF0000"/>
      <name val="Arial"/>
      <family val="2"/>
    </font>
    <font>
      <sz val="8"/>
      <color theme="1"/>
      <name val="Calibri"/>
      <family val="2"/>
      <scheme val="minor"/>
    </font>
    <font>
      <b/>
      <sz val="10"/>
      <color theme="0"/>
      <name val="Calibri"/>
      <family val="2"/>
      <scheme val="minor"/>
    </font>
    <font>
      <sz val="10"/>
      <color theme="1"/>
      <name val="Calibri"/>
      <family val="2"/>
      <scheme val="minor"/>
    </font>
    <font>
      <b/>
      <sz val="10"/>
      <color theme="1"/>
      <name val="Calibri"/>
      <family val="2"/>
      <scheme val="minor"/>
    </font>
    <font>
      <sz val="11"/>
      <color theme="1"/>
      <name val="Times New Roman"/>
      <family val="1"/>
    </font>
    <font>
      <b/>
      <sz val="10"/>
      <color rgb="FF000000"/>
      <name val="Calibri"/>
      <family val="2"/>
      <scheme val="minor"/>
    </font>
    <font>
      <sz val="10"/>
      <color rgb="FF000000"/>
      <name val="Calibri"/>
      <family val="2"/>
      <scheme val="minor"/>
    </font>
    <font>
      <sz val="10"/>
      <name val="Calibri"/>
      <family val="2"/>
      <scheme val="minor"/>
    </font>
    <font>
      <b/>
      <sz val="10"/>
      <name val="Calibri"/>
      <family val="2"/>
      <scheme val="minor"/>
    </font>
    <font>
      <b/>
      <sz val="10"/>
      <color theme="0"/>
      <name val="Arial"/>
      <family val="2"/>
    </font>
    <font>
      <b/>
      <sz val="11"/>
      <color theme="0"/>
      <name val="Calibri"/>
      <family val="2"/>
      <scheme val="minor"/>
    </font>
    <font>
      <sz val="11"/>
      <color rgb="FF000000"/>
      <name val="Calibri"/>
      <family val="2"/>
    </font>
    <font>
      <sz val="11"/>
      <name val="Calibri"/>
      <family val="2"/>
      <scheme val="minor"/>
    </font>
    <font>
      <sz val="11"/>
      <color rgb="FF000000"/>
      <name val="Calibri"/>
      <family val="2"/>
      <charset val="1"/>
    </font>
    <font>
      <sz val="10"/>
      <name val="Arial"/>
      <family val="2"/>
    </font>
    <font>
      <b/>
      <sz val="14"/>
      <name val="Arial Narrow"/>
      <family val="2"/>
    </font>
    <font>
      <sz val="14"/>
      <name val="Arial Narrow"/>
      <family val="2"/>
    </font>
    <font>
      <sz val="10"/>
      <name val="Arial Narrow"/>
      <family val="2"/>
    </font>
    <font>
      <b/>
      <sz val="10"/>
      <name val="Arial Narrow"/>
      <family val="2"/>
    </font>
    <font>
      <b/>
      <sz val="8"/>
      <name val="Arial Narrow"/>
      <family val="2"/>
    </font>
    <font>
      <sz val="9"/>
      <name val="Arial Narrow"/>
      <family val="2"/>
    </font>
    <font>
      <sz val="12"/>
      <name val="Arial Narrow"/>
      <family val="2"/>
    </font>
    <font>
      <u/>
      <sz val="10"/>
      <color indexed="12"/>
      <name val="Arial"/>
      <family val="2"/>
    </font>
    <font>
      <u/>
      <sz val="14"/>
      <name val="Arial Narrow"/>
      <family val="2"/>
    </font>
    <font>
      <b/>
      <sz val="10"/>
      <color rgb="FFC00000"/>
      <name val="Calibri "/>
    </font>
    <font>
      <sz val="11"/>
      <color rgb="FFC00000"/>
      <name val="Calibri"/>
      <family val="2"/>
      <scheme val="minor"/>
    </font>
    <font>
      <sz val="10"/>
      <color rgb="FFC00000"/>
      <name val="Calibri "/>
    </font>
    <font>
      <sz val="11"/>
      <color rgb="FFFF0000"/>
      <name val="Calibri"/>
      <family val="2"/>
      <scheme val="minor"/>
    </font>
    <font>
      <b/>
      <sz val="10"/>
      <color theme="0" tint="-4.9989318521683403E-2"/>
      <name val="Calibri"/>
      <family val="2"/>
      <scheme val="minor"/>
    </font>
    <font>
      <b/>
      <i/>
      <sz val="10"/>
      <name val="Calibri"/>
      <family val="2"/>
      <scheme val="minor"/>
    </font>
    <font>
      <u/>
      <sz val="10"/>
      <color theme="10"/>
      <name val="Calibri"/>
      <family val="2"/>
      <scheme val="minor"/>
    </font>
    <font>
      <sz val="10"/>
      <color rgb="FFFF0000"/>
      <name val="Calibri"/>
      <family val="2"/>
      <scheme val="minor"/>
    </font>
    <font>
      <i/>
      <sz val="10"/>
      <color rgb="FFFF0000"/>
      <name val="Calibri"/>
      <family val="2"/>
      <scheme val="minor"/>
    </font>
    <font>
      <sz val="10"/>
      <color theme="0"/>
      <name val="Calibri"/>
      <family val="2"/>
      <scheme val="minor"/>
    </font>
    <font>
      <sz val="11"/>
      <color theme="1"/>
      <name val="Calibri"/>
      <family val="2"/>
    </font>
    <font>
      <b/>
      <sz val="11"/>
      <name val="Calibri"/>
      <family val="2"/>
      <scheme val="minor"/>
    </font>
    <font>
      <b/>
      <sz val="11"/>
      <color theme="0"/>
      <name val="Calibri"/>
      <family val="2"/>
    </font>
    <font>
      <b/>
      <sz val="11"/>
      <name val="Calibri"/>
      <family val="2"/>
    </font>
    <font>
      <b/>
      <sz val="11"/>
      <color theme="1"/>
      <name val="Calibri"/>
      <family val="2"/>
    </font>
    <font>
      <b/>
      <sz val="10"/>
      <color theme="0"/>
      <name val="Calibri"/>
      <family val="2"/>
    </font>
    <font>
      <b/>
      <sz val="10"/>
      <color theme="1"/>
      <name val="Calibri"/>
      <family val="2"/>
    </font>
    <font>
      <sz val="10"/>
      <color theme="1"/>
      <name val="Calibri"/>
      <family val="2"/>
    </font>
    <font>
      <sz val="10"/>
      <name val="Calibri"/>
      <family val="2"/>
    </font>
    <font>
      <b/>
      <sz val="10"/>
      <name val="Calibri"/>
      <family val="2"/>
    </font>
    <font>
      <sz val="8"/>
      <color theme="1"/>
      <name val="Calibri"/>
      <family val="2"/>
    </font>
    <font>
      <sz val="10"/>
      <color rgb="FF000000"/>
      <name val="Calibri"/>
      <family val="2"/>
    </font>
    <font>
      <b/>
      <sz val="10"/>
      <color rgb="FF000000"/>
      <name val="Calibri"/>
      <family val="2"/>
    </font>
    <font>
      <strike/>
      <sz val="10"/>
      <name val="Calibri"/>
      <family val="2"/>
    </font>
    <font>
      <strike/>
      <sz val="10"/>
      <color theme="1"/>
      <name val="Calibri"/>
      <family val="2"/>
    </font>
    <font>
      <b/>
      <sz val="10"/>
      <color theme="0"/>
      <name val="Calibri"/>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499984740745262"/>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rgb="FF000000"/>
      </patternFill>
    </fill>
    <fill>
      <patternFill patternType="gray0625">
        <fgColor theme="0" tint="-0.14996795556505021"/>
        <bgColor indexed="65"/>
      </patternFill>
    </fill>
    <fill>
      <patternFill patternType="solid">
        <fgColor theme="2"/>
        <bgColor indexed="64"/>
      </patternFill>
    </fill>
  </fills>
  <borders count="9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thin">
        <color rgb="FF000000"/>
      </top>
      <bottom style="thin">
        <color rgb="FF000000"/>
      </bottom>
      <diagonal/>
    </border>
    <border>
      <left style="medium">
        <color indexed="64"/>
      </left>
      <right/>
      <top/>
      <bottom style="medium">
        <color indexed="64"/>
      </bottom>
      <diagonal/>
    </border>
    <border>
      <left/>
      <right/>
      <top/>
      <bottom style="medium">
        <color indexed="64"/>
      </bottom>
      <diagonal/>
    </border>
    <border>
      <left style="thin">
        <color rgb="FF000000"/>
      </left>
      <right style="thin">
        <color rgb="FF000000"/>
      </right>
      <top/>
      <bottom style="thin">
        <color rgb="FF000000"/>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000000"/>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7" tint="0.59999389629810485"/>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theme="0" tint="-0.14996795556505021"/>
      </bottom>
      <diagonal/>
    </border>
    <border>
      <left/>
      <right/>
      <top style="medium">
        <color indexed="64"/>
      </top>
      <bottom style="thin">
        <color theme="0" tint="-0.14996795556505021"/>
      </bottom>
      <diagonal/>
    </border>
    <border>
      <left/>
      <right style="medium">
        <color indexed="64"/>
      </right>
      <top style="medium">
        <color indexed="64"/>
      </top>
      <bottom style="thin">
        <color theme="0" tint="-0.14996795556505021"/>
      </bottom>
      <diagonal/>
    </border>
    <border>
      <left style="thin">
        <color indexed="64"/>
      </left>
      <right/>
      <top style="thin">
        <color indexed="64"/>
      </top>
      <bottom style="medium">
        <color indexed="64"/>
      </bottom>
      <diagonal/>
    </border>
    <border>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bottom style="thin">
        <color rgb="FF000000"/>
      </bottom>
      <diagonal/>
    </border>
    <border>
      <left style="medium">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style="thin">
        <color indexed="64"/>
      </right>
      <top style="medium">
        <color rgb="FF000000"/>
      </top>
      <bottom style="medium">
        <color indexed="64"/>
      </bottom>
      <diagonal/>
    </border>
    <border>
      <left style="thin">
        <color indexed="64"/>
      </left>
      <right style="thin">
        <color indexed="64"/>
      </right>
      <top style="medium">
        <color rgb="FF000000"/>
      </top>
      <bottom style="medium">
        <color indexed="64"/>
      </bottom>
      <diagonal/>
    </border>
    <border>
      <left style="thin">
        <color indexed="64"/>
      </left>
      <right style="medium">
        <color indexed="64"/>
      </right>
      <top style="medium">
        <color rgb="FF000000"/>
      </top>
      <bottom style="medium">
        <color indexed="64"/>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bottom/>
      <diagonal/>
    </border>
    <border>
      <left/>
      <right style="thin">
        <color theme="0" tint="-0.249977111117893"/>
      </right>
      <top/>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14999847407452621"/>
      </right>
      <top/>
      <bottom style="thin">
        <color theme="0" tint="-0.1499984740745262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33">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2" fillId="0" borderId="0" applyNumberFormat="0" applyFill="0" applyBorder="0" applyAlignment="0" applyProtection="0"/>
    <xf numFmtId="9" fontId="19" fillId="0" borderId="0" applyFont="0" applyFill="0" applyBorder="0" applyAlignment="0" applyProtection="0"/>
    <xf numFmtId="0" fontId="6" fillId="0" borderId="0"/>
    <xf numFmtId="165" fontId="19" fillId="0" borderId="0" applyFont="0" applyFill="0" applyBorder="0" applyAlignment="0" applyProtection="0"/>
    <xf numFmtId="0" fontId="6" fillId="0" borderId="0"/>
    <xf numFmtId="0" fontId="6" fillId="0" borderId="0"/>
    <xf numFmtId="169" fontId="6" fillId="0" borderId="0" applyFont="0" applyFill="0" applyBorder="0" applyAlignment="0" applyProtection="0"/>
    <xf numFmtId="170" fontId="6" fillId="0" borderId="0" applyFont="0" applyFill="0" applyBorder="0" applyAlignment="0" applyProtection="0"/>
    <xf numFmtId="0" fontId="6" fillId="0" borderId="0"/>
    <xf numFmtId="0" fontId="6" fillId="0" borderId="0"/>
    <xf numFmtId="165" fontId="6" fillId="0" borderId="0" applyFont="0" applyFill="0" applyBorder="0" applyAlignment="0" applyProtection="0"/>
    <xf numFmtId="0" fontId="6" fillId="0" borderId="0"/>
    <xf numFmtId="169" fontId="6" fillId="0" borderId="0" applyFont="0" applyFill="0" applyBorder="0" applyAlignment="0" applyProtection="0"/>
    <xf numFmtId="0" fontId="1" fillId="0" borderId="0"/>
    <xf numFmtId="0" fontId="45" fillId="0" borderId="0"/>
    <xf numFmtId="165" fontId="19" fillId="0" borderId="0" applyFont="0" applyFill="0" applyBorder="0" applyAlignment="0" applyProtection="0"/>
    <xf numFmtId="9" fontId="36" fillId="0" borderId="0" applyFont="0" applyFill="0" applyBorder="0" applyAlignment="0" applyProtection="0">
      <alignment vertical="center"/>
    </xf>
    <xf numFmtId="44" fontId="19" fillId="0" borderId="0" applyFont="0" applyFill="0" applyBorder="0" applyAlignment="0" applyProtection="0"/>
    <xf numFmtId="0" fontId="6" fillId="0" borderId="0"/>
    <xf numFmtId="0" fontId="47" fillId="0" borderId="0"/>
    <xf numFmtId="171" fontId="47" fillId="0" borderId="0" applyBorder="0" applyProtection="0"/>
    <xf numFmtId="0" fontId="48" fillId="0" borderId="0"/>
    <xf numFmtId="169" fontId="6" fillId="0" borderId="0" applyFont="0" applyFill="0" applyBorder="0" applyAlignment="0" applyProtection="0"/>
    <xf numFmtId="9" fontId="6" fillId="0" borderId="0" applyFont="0" applyFill="0" applyBorder="0" applyAlignment="0" applyProtection="0"/>
    <xf numFmtId="0" fontId="56" fillId="0" borderId="0" applyNumberFormat="0" applyFill="0" applyBorder="0" applyAlignment="0" applyProtection="0">
      <alignment vertical="top"/>
      <protection locked="0"/>
    </xf>
    <xf numFmtId="0" fontId="1" fillId="0" borderId="0"/>
    <xf numFmtId="0" fontId="6" fillId="0" borderId="0"/>
    <xf numFmtId="165" fontId="6" fillId="0" borderId="0" applyFont="0" applyFill="0" applyBorder="0" applyAlignment="0" applyProtection="0"/>
    <xf numFmtId="167" fontId="36" fillId="10" borderId="43" applyBorder="0">
      <alignment vertical="center"/>
    </xf>
  </cellStyleXfs>
  <cellXfs count="865">
    <xf numFmtId="0" fontId="0" fillId="0" borderId="0" xfId="0"/>
    <xf numFmtId="0" fontId="3" fillId="0" borderId="0" xfId="0" applyFont="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10" fontId="3" fillId="0" borderId="1" xfId="3" applyNumberFormat="1" applyFont="1" applyBorder="1" applyAlignment="1">
      <alignment vertical="center"/>
    </xf>
    <xf numFmtId="10" fontId="5" fillId="2" borderId="1" xfId="3" applyNumberFormat="1" applyFont="1" applyFill="1" applyBorder="1" applyAlignment="1">
      <alignment vertical="center"/>
    </xf>
    <xf numFmtId="10" fontId="3" fillId="0" borderId="1" xfId="0" applyNumberFormat="1" applyFont="1" applyBorder="1" applyAlignment="1">
      <alignment vertical="center"/>
    </xf>
    <xf numFmtId="0" fontId="3" fillId="4" borderId="1" xfId="0" applyFont="1" applyFill="1" applyBorder="1" applyAlignment="1">
      <alignment horizontal="center" vertical="center"/>
    </xf>
    <xf numFmtId="43" fontId="3" fillId="0" borderId="1" xfId="1" applyFont="1" applyBorder="1" applyAlignment="1">
      <alignment vertical="center"/>
    </xf>
    <xf numFmtId="0" fontId="7" fillId="0" borderId="1" xfId="0" applyFont="1" applyBorder="1" applyAlignment="1">
      <alignment vertical="center"/>
    </xf>
    <xf numFmtId="164" fontId="3" fillId="0" borderId="0" xfId="2" applyFont="1" applyAlignment="1">
      <alignment vertical="center"/>
    </xf>
    <xf numFmtId="43" fontId="3" fillId="0" borderId="0" xfId="0" applyNumberFormat="1" applyFont="1" applyAlignment="1">
      <alignment vertical="center"/>
    </xf>
    <xf numFmtId="0" fontId="8" fillId="0" borderId="0" xfId="0" applyFont="1" applyAlignment="1">
      <alignment vertical="center"/>
    </xf>
    <xf numFmtId="10" fontId="5" fillId="2" borderId="1" xfId="3" applyNumberFormat="1" applyFont="1" applyFill="1" applyBorder="1" applyAlignment="1">
      <alignment horizontal="right" vertical="center"/>
    </xf>
    <xf numFmtId="10" fontId="6" fillId="0" borderId="1" xfId="0" applyNumberFormat="1" applyFont="1" applyBorder="1" applyAlignment="1">
      <alignment horizontal="right" vertical="center"/>
    </xf>
    <xf numFmtId="10" fontId="10" fillId="2" borderId="1" xfId="0" applyNumberFormat="1" applyFont="1" applyFill="1" applyBorder="1" applyAlignment="1">
      <alignment vertical="center"/>
    </xf>
    <xf numFmtId="0" fontId="5" fillId="2" borderId="1" xfId="0" applyFont="1" applyFill="1" applyBorder="1" applyAlignment="1">
      <alignment horizontal="center" vertical="center"/>
    </xf>
    <xf numFmtId="10" fontId="5" fillId="2" borderId="1" xfId="0" applyNumberFormat="1" applyFont="1" applyFill="1" applyBorder="1" applyAlignment="1">
      <alignment vertical="center"/>
    </xf>
    <xf numFmtId="43" fontId="3" fillId="2" borderId="1" xfId="1" applyFont="1" applyFill="1" applyBorder="1" applyAlignment="1">
      <alignment vertical="center"/>
    </xf>
    <xf numFmtId="0" fontId="5" fillId="2" borderId="4" xfId="0" applyFont="1" applyFill="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vertical="center"/>
    </xf>
    <xf numFmtId="0" fontId="3" fillId="0" borderId="7" xfId="0" applyFont="1" applyBorder="1" applyAlignment="1">
      <alignment vertical="center"/>
    </xf>
    <xf numFmtId="0" fontId="5" fillId="2" borderId="5" xfId="0" applyFont="1" applyFill="1" applyBorder="1" applyAlignment="1">
      <alignment horizontal="center" vertical="center"/>
    </xf>
    <xf numFmtId="0" fontId="5" fillId="0" borderId="4" xfId="0" applyFont="1" applyBorder="1" applyAlignment="1">
      <alignment horizontal="center" vertical="center"/>
    </xf>
    <xf numFmtId="43" fontId="9" fillId="3" borderId="5" xfId="1" applyFont="1" applyFill="1" applyBorder="1" applyAlignment="1">
      <alignment vertical="center"/>
    </xf>
    <xf numFmtId="43" fontId="4" fillId="2" borderId="5" xfId="1" applyFont="1" applyFill="1" applyBorder="1" applyAlignment="1">
      <alignment horizontal="center" vertical="center"/>
    </xf>
    <xf numFmtId="43" fontId="4" fillId="2" borderId="5" xfId="1" applyFont="1" applyFill="1" applyBorder="1" applyAlignment="1">
      <alignment vertical="center"/>
    </xf>
    <xf numFmtId="0" fontId="7" fillId="0" borderId="4" xfId="0" applyFont="1" applyBorder="1" applyAlignment="1">
      <alignment horizontal="center" vertical="center"/>
    </xf>
    <xf numFmtId="43" fontId="6" fillId="3" borderId="5" xfId="1" applyFont="1" applyFill="1" applyBorder="1" applyAlignment="1">
      <alignment horizontal="right" vertical="center"/>
    </xf>
    <xf numFmtId="43" fontId="3" fillId="3" borderId="5" xfId="1" applyFont="1" applyFill="1" applyBorder="1" applyAlignment="1">
      <alignment vertical="center"/>
    </xf>
    <xf numFmtId="43" fontId="5" fillId="2" borderId="5" xfId="1" applyFont="1" applyFill="1" applyBorder="1" applyAlignment="1">
      <alignment vertical="center"/>
    </xf>
    <xf numFmtId="43" fontId="4" fillId="2" borderId="13" xfId="1" applyFont="1" applyFill="1" applyBorder="1" applyAlignment="1">
      <alignment vertical="center"/>
    </xf>
    <xf numFmtId="10" fontId="6" fillId="0" borderId="1" xfId="0" applyNumberFormat="1" applyFont="1" applyBorder="1" applyAlignment="1">
      <alignment vertical="center"/>
    </xf>
    <xf numFmtId="43" fontId="10" fillId="3" borderId="5" xfId="1" applyFont="1" applyFill="1" applyBorder="1" applyAlignment="1">
      <alignment vertical="center"/>
    </xf>
    <xf numFmtId="0" fontId="5" fillId="0" borderId="1" xfId="0" applyFont="1" applyBorder="1" applyAlignment="1">
      <alignment vertical="center"/>
    </xf>
    <xf numFmtId="10" fontId="10" fillId="0" borderId="1" xfId="0" applyNumberFormat="1" applyFont="1" applyBorder="1" applyAlignment="1">
      <alignment vertical="center"/>
    </xf>
    <xf numFmtId="10" fontId="6" fillId="0" borderId="1" xfId="3" applyNumberFormat="1" applyFont="1" applyFill="1" applyBorder="1" applyAlignment="1">
      <alignment horizontal="right" vertical="center"/>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10" fontId="3" fillId="0" borderId="0" xfId="3" applyNumberFormat="1" applyFont="1" applyAlignment="1">
      <alignment vertical="center"/>
    </xf>
    <xf numFmtId="0" fontId="13" fillId="4" borderId="0" xfId="0" applyFont="1" applyFill="1"/>
    <xf numFmtId="0" fontId="13" fillId="4" borderId="0" xfId="0" applyFont="1" applyFill="1" applyAlignment="1">
      <alignment horizontal="center" vertical="center"/>
    </xf>
    <xf numFmtId="0" fontId="14" fillId="4" borderId="0" xfId="0" applyFont="1" applyFill="1" applyAlignment="1">
      <alignment horizontal="center" vertical="center"/>
    </xf>
    <xf numFmtId="0" fontId="14" fillId="4" borderId="0" xfId="0" applyFont="1" applyFill="1" applyAlignment="1">
      <alignment horizontal="center"/>
    </xf>
    <xf numFmtId="0" fontId="13" fillId="4" borderId="0" xfId="0" applyFont="1" applyFill="1" applyAlignment="1">
      <alignment vertical="center"/>
    </xf>
    <xf numFmtId="0" fontId="15" fillId="3" borderId="1" xfId="0" applyFont="1" applyFill="1" applyBorder="1" applyAlignment="1">
      <alignment horizontal="center" vertical="center"/>
    </xf>
    <xf numFmtId="0" fontId="13" fillId="0" borderId="0" xfId="0" applyFont="1" applyAlignment="1">
      <alignment vertical="center"/>
    </xf>
    <xf numFmtId="0" fontId="16" fillId="0" borderId="1" xfId="0" applyFont="1" applyBorder="1" applyAlignment="1">
      <alignment horizontal="center" vertical="center"/>
    </xf>
    <xf numFmtId="0" fontId="16" fillId="0" borderId="1" xfId="0" applyFont="1" applyBorder="1" applyAlignment="1">
      <alignment vertical="center"/>
    </xf>
    <xf numFmtId="0" fontId="18" fillId="4" borderId="1" xfId="0" applyFont="1" applyFill="1" applyBorder="1" applyAlignment="1">
      <alignment horizontal="justify" vertical="center"/>
    </xf>
    <xf numFmtId="0" fontId="13" fillId="0" borderId="0" xfId="0" applyFont="1"/>
    <xf numFmtId="0" fontId="18" fillId="4" borderId="1" xfId="0" applyFont="1" applyFill="1" applyBorder="1" applyAlignment="1">
      <alignment horizontal="justify" vertical="center" wrapText="1"/>
    </xf>
    <xf numFmtId="0" fontId="16" fillId="0" borderId="1" xfId="0" applyFont="1" applyBorder="1" applyAlignment="1">
      <alignment vertical="center" wrapText="1"/>
    </xf>
    <xf numFmtId="0" fontId="13" fillId="4" borderId="0" xfId="0" applyFont="1" applyFill="1" applyAlignment="1">
      <alignment horizontal="left" vertical="center" indent="3"/>
    </xf>
    <xf numFmtId="0" fontId="13" fillId="0" borderId="0" xfId="0" applyFont="1" applyAlignment="1">
      <alignment horizontal="left" vertical="center" indent="3"/>
    </xf>
    <xf numFmtId="0" fontId="25" fillId="4" borderId="0" xfId="0" applyFont="1" applyFill="1" applyAlignment="1">
      <alignment horizontal="center" vertical="center"/>
    </xf>
    <xf numFmtId="0" fontId="25" fillId="4" borderId="0" xfId="0" applyFont="1" applyFill="1"/>
    <xf numFmtId="0" fontId="26" fillId="4" borderId="0" xfId="0" applyFont="1" applyFill="1" applyAlignment="1">
      <alignment horizontal="center"/>
    </xf>
    <xf numFmtId="9" fontId="15" fillId="3" borderId="1" xfId="5" applyFont="1" applyFill="1" applyBorder="1" applyAlignment="1" applyProtection="1">
      <alignment horizontal="center" vertical="center"/>
    </xf>
    <xf numFmtId="0" fontId="16" fillId="4" borderId="1" xfId="0" applyFont="1" applyFill="1" applyBorder="1" applyAlignment="1">
      <alignment horizontal="center" vertical="center"/>
    </xf>
    <xf numFmtId="0" fontId="16" fillId="4" borderId="1" xfId="0" applyFont="1" applyFill="1" applyBorder="1" applyAlignment="1">
      <alignment vertical="center"/>
    </xf>
    <xf numFmtId="10" fontId="16" fillId="4" borderId="1" xfId="6" applyNumberFormat="1" applyFont="1" applyFill="1" applyBorder="1" applyAlignment="1">
      <alignment horizontal="center" vertical="center"/>
    </xf>
    <xf numFmtId="0" fontId="18" fillId="4" borderId="1" xfId="0" applyFont="1" applyFill="1" applyBorder="1" applyAlignment="1">
      <alignment vertical="center"/>
    </xf>
    <xf numFmtId="10" fontId="15" fillId="0" borderId="17" xfId="5" applyNumberFormat="1" applyFont="1" applyBorder="1" applyAlignment="1" applyProtection="1">
      <alignment horizontal="center" vertical="center"/>
    </xf>
    <xf numFmtId="0" fontId="25" fillId="0" borderId="17" xfId="0" applyFont="1" applyBorder="1" applyAlignment="1">
      <alignment vertical="center"/>
    </xf>
    <xf numFmtId="0" fontId="26" fillId="0" borderId="0" xfId="0" applyFont="1" applyAlignment="1">
      <alignment horizontal="center" vertical="center"/>
    </xf>
    <xf numFmtId="0" fontId="26" fillId="0" borderId="0" xfId="0" applyFont="1" applyAlignment="1">
      <alignment horizontal="left"/>
    </xf>
    <xf numFmtId="10" fontId="26" fillId="0" borderId="0" xfId="5" applyNumberFormat="1" applyFont="1" applyBorder="1" applyAlignment="1" applyProtection="1">
      <alignment horizontal="center"/>
    </xf>
    <xf numFmtId="0" fontId="25" fillId="0" borderId="0" xfId="0" applyFont="1"/>
    <xf numFmtId="10" fontId="16" fillId="0" borderId="1" xfId="6" applyNumberFormat="1" applyFont="1" applyBorder="1" applyAlignment="1">
      <alignment horizontal="center" vertical="center"/>
    </xf>
    <xf numFmtId="0" fontId="16" fillId="0" borderId="14" xfId="0" applyFont="1" applyBorder="1" applyAlignment="1">
      <alignment vertical="center" wrapText="1"/>
    </xf>
    <xf numFmtId="0" fontId="16" fillId="0" borderId="17" xfId="0" applyFont="1" applyBorder="1" applyAlignment="1">
      <alignment vertical="center"/>
    </xf>
    <xf numFmtId="10" fontId="16" fillId="0" borderId="17" xfId="6" applyNumberFormat="1" applyFont="1" applyBorder="1" applyAlignment="1">
      <alignment horizontal="center" vertical="center"/>
    </xf>
    <xf numFmtId="10" fontId="15" fillId="3" borderId="17" xfId="5" applyNumberFormat="1" applyFont="1" applyFill="1" applyBorder="1" applyAlignment="1" applyProtection="1">
      <alignment horizontal="center" vertical="center"/>
    </xf>
    <xf numFmtId="0" fontId="27" fillId="4" borderId="0" xfId="0" applyFont="1" applyFill="1"/>
    <xf numFmtId="0" fontId="27" fillId="0" borderId="0" xfId="0" applyFont="1"/>
    <xf numFmtId="0" fontId="25" fillId="0" borderId="0" xfId="0" applyFont="1" applyAlignment="1">
      <alignment horizontal="center" vertical="center"/>
    </xf>
    <xf numFmtId="0" fontId="18" fillId="0" borderId="14" xfId="0" applyFont="1" applyBorder="1" applyAlignment="1">
      <alignment vertical="center"/>
    </xf>
    <xf numFmtId="0" fontId="18" fillId="0" borderId="23" xfId="0" applyFont="1" applyBorder="1" applyAlignment="1">
      <alignment vertical="center"/>
    </xf>
    <xf numFmtId="0" fontId="18" fillId="0" borderId="2" xfId="0" applyFont="1" applyBorder="1" applyAlignment="1">
      <alignment vertical="center"/>
    </xf>
    <xf numFmtId="0" fontId="16" fillId="0" borderId="14" xfId="0" applyFont="1" applyBorder="1"/>
    <xf numFmtId="0" fontId="16" fillId="0" borderId="23" xfId="0" applyFont="1" applyBorder="1"/>
    <xf numFmtId="0" fontId="18" fillId="0" borderId="14" xfId="0" applyFont="1" applyBorder="1"/>
    <xf numFmtId="0" fontId="28" fillId="0" borderId="23" xfId="0" applyFont="1" applyBorder="1"/>
    <xf numFmtId="0" fontId="28" fillId="0" borderId="2" xfId="0" applyFont="1" applyBorder="1"/>
    <xf numFmtId="0" fontId="16" fillId="0" borderId="17" xfId="0" applyFont="1" applyBorder="1" applyAlignment="1">
      <alignment horizontal="center" vertical="center"/>
    </xf>
    <xf numFmtId="0" fontId="16" fillId="0" borderId="15" xfId="0" applyFont="1" applyBorder="1"/>
    <xf numFmtId="0" fontId="16" fillId="0" borderId="3" xfId="0" applyFont="1" applyBorder="1"/>
    <xf numFmtId="0" fontId="28" fillId="0" borderId="3" xfId="0" applyFont="1" applyBorder="1"/>
    <xf numFmtId="0" fontId="28" fillId="0" borderId="16" xfId="0" applyFont="1" applyBorder="1"/>
    <xf numFmtId="10" fontId="15" fillId="3" borderId="1" xfId="5" applyNumberFormat="1" applyFont="1" applyFill="1" applyBorder="1" applyAlignment="1" applyProtection="1">
      <alignment horizontal="center" vertical="center"/>
    </xf>
    <xf numFmtId="0" fontId="16" fillId="0" borderId="1" xfId="0" applyFont="1" applyBorder="1" applyAlignment="1" applyProtection="1">
      <alignment horizontal="center" vertical="center"/>
      <protection hidden="1"/>
    </xf>
    <xf numFmtId="0" fontId="16" fillId="0" borderId="1" xfId="0" applyFont="1" applyBorder="1" applyAlignment="1" applyProtection="1">
      <alignment vertical="center"/>
      <protection hidden="1"/>
    </xf>
    <xf numFmtId="10" fontId="16" fillId="0" borderId="1" xfId="6" applyNumberFormat="1" applyFont="1" applyBorder="1" applyAlignment="1" applyProtection="1">
      <alignment horizontal="center" vertical="center"/>
      <protection hidden="1"/>
    </xf>
    <xf numFmtId="0" fontId="18" fillId="0" borderId="1" xfId="0" applyFont="1" applyBorder="1" applyAlignment="1" applyProtection="1">
      <alignment vertical="center" wrapText="1"/>
      <protection hidden="1"/>
    </xf>
    <xf numFmtId="10" fontId="13" fillId="4" borderId="0" xfId="0" applyNumberFormat="1" applyFont="1" applyFill="1"/>
    <xf numFmtId="0" fontId="16" fillId="4" borderId="1" xfId="0" applyFont="1" applyFill="1" applyBorder="1" applyAlignment="1" applyProtection="1">
      <alignment horizontal="center" vertical="center"/>
      <protection hidden="1"/>
    </xf>
    <xf numFmtId="0" fontId="16" fillId="4" borderId="1" xfId="0" applyFont="1" applyFill="1" applyBorder="1" applyAlignment="1" applyProtection="1">
      <alignment vertical="center"/>
      <protection hidden="1"/>
    </xf>
    <xf numFmtId="10" fontId="16" fillId="4" borderId="1" xfId="6" applyNumberFormat="1" applyFont="1" applyFill="1" applyBorder="1" applyAlignment="1" applyProtection="1">
      <alignment horizontal="center" vertical="center"/>
      <protection hidden="1"/>
    </xf>
    <xf numFmtId="0" fontId="18" fillId="4" borderId="0" xfId="0" applyFont="1" applyFill="1" applyAlignment="1" applyProtection="1">
      <alignment vertical="center"/>
      <protection hidden="1"/>
    </xf>
    <xf numFmtId="4" fontId="18" fillId="4" borderId="2" xfId="7" applyNumberFormat="1" applyFont="1" applyFill="1" applyBorder="1" applyAlignment="1" applyProtection="1">
      <alignment vertical="center"/>
      <protection hidden="1"/>
    </xf>
    <xf numFmtId="0" fontId="18" fillId="0" borderId="1" xfId="0" applyFont="1" applyBorder="1" applyAlignment="1" applyProtection="1">
      <alignment horizontal="center" vertical="center"/>
      <protection hidden="1"/>
    </xf>
    <xf numFmtId="0" fontId="18" fillId="0" borderId="1" xfId="0" applyFont="1" applyBorder="1" applyAlignment="1" applyProtection="1">
      <alignment vertical="center"/>
      <protection hidden="1"/>
    </xf>
    <xf numFmtId="166" fontId="18" fillId="0" borderId="1" xfId="6" applyNumberFormat="1" applyFont="1" applyBorder="1" applyAlignment="1" applyProtection="1">
      <alignment horizontal="center" vertical="center"/>
      <protection hidden="1"/>
    </xf>
    <xf numFmtId="10" fontId="15" fillId="3" borderId="1" xfId="5" applyNumberFormat="1" applyFont="1" applyFill="1" applyBorder="1" applyAlignment="1" applyProtection="1">
      <alignment horizontal="center"/>
      <protection hidden="1"/>
    </xf>
    <xf numFmtId="4" fontId="15" fillId="3" borderId="14" xfId="7" applyNumberFormat="1" applyFont="1" applyFill="1" applyBorder="1" applyAlignment="1" applyProtection="1">
      <alignment horizontal="left"/>
      <protection hidden="1"/>
    </xf>
    <xf numFmtId="4" fontId="15" fillId="3" borderId="23" xfId="7" applyNumberFormat="1" applyFont="1" applyFill="1" applyBorder="1" applyAlignment="1" applyProtection="1">
      <alignment horizontal="left"/>
      <protection hidden="1"/>
    </xf>
    <xf numFmtId="0" fontId="24" fillId="3" borderId="2" xfId="0" applyFont="1" applyFill="1" applyBorder="1" applyAlignment="1" applyProtection="1">
      <alignment horizontal="left" vertical="center"/>
      <protection hidden="1"/>
    </xf>
    <xf numFmtId="0" fontId="24" fillId="3" borderId="2" xfId="0" applyFont="1" applyFill="1" applyBorder="1" applyAlignment="1" applyProtection="1">
      <alignment vertical="center"/>
      <protection hidden="1"/>
    </xf>
    <xf numFmtId="0" fontId="26" fillId="0" borderId="0" xfId="0" applyFont="1" applyAlignment="1">
      <alignment vertical="justify"/>
    </xf>
    <xf numFmtId="0" fontId="25" fillId="0" borderId="0" xfId="0" applyFont="1" applyAlignment="1">
      <alignment horizontal="left" vertical="justify"/>
    </xf>
    <xf numFmtId="0" fontId="16" fillId="4" borderId="14" xfId="0" applyFont="1" applyFill="1" applyBorder="1" applyAlignment="1">
      <alignment vertical="center"/>
    </xf>
    <xf numFmtId="0" fontId="16" fillId="0" borderId="14" xfId="0" applyFont="1" applyBorder="1" applyAlignment="1">
      <alignment vertical="center"/>
    </xf>
    <xf numFmtId="0" fontId="18" fillId="0" borderId="1" xfId="0" applyFont="1" applyBorder="1" applyAlignment="1">
      <alignment vertical="center"/>
    </xf>
    <xf numFmtId="0" fontId="18" fillId="0" borderId="1" xfId="0" applyFont="1" applyBorder="1" applyAlignment="1">
      <alignment vertical="center" wrapText="1"/>
    </xf>
    <xf numFmtId="0" fontId="16" fillId="0" borderId="17" xfId="0" applyFont="1" applyBorder="1" applyAlignment="1">
      <alignment horizontal="left" vertical="center"/>
    </xf>
    <xf numFmtId="0" fontId="18" fillId="4" borderId="1" xfId="0" applyFont="1" applyFill="1" applyBorder="1" applyAlignment="1">
      <alignment horizontal="left" vertical="center" wrapText="1"/>
    </xf>
    <xf numFmtId="10" fontId="16" fillId="0" borderId="24" xfId="5" applyNumberFormat="1" applyFont="1" applyBorder="1" applyAlignment="1" applyProtection="1">
      <alignment horizontal="center" vertical="center"/>
    </xf>
    <xf numFmtId="0" fontId="13" fillId="4" borderId="0" xfId="0" applyFont="1" applyFill="1" applyAlignment="1">
      <alignment horizontal="justify" vertical="center" wrapText="1"/>
    </xf>
    <xf numFmtId="167" fontId="13" fillId="4" borderId="0" xfId="3" applyNumberFormat="1" applyFont="1" applyFill="1" applyAlignment="1">
      <alignment horizontal="justify" vertical="center" wrapText="1"/>
    </xf>
    <xf numFmtId="10" fontId="13" fillId="0" borderId="0" xfId="3" applyNumberFormat="1" applyFont="1"/>
    <xf numFmtId="0" fontId="25" fillId="0" borderId="18" xfId="0" applyFont="1" applyBorder="1" applyAlignment="1">
      <alignment vertical="center" wrapText="1"/>
    </xf>
    <xf numFmtId="9" fontId="13" fillId="0" borderId="0" xfId="3" applyFont="1"/>
    <xf numFmtId="0" fontId="13" fillId="0" borderId="0" xfId="0" applyFont="1" applyAlignment="1">
      <alignment horizontal="center" vertical="center"/>
    </xf>
    <xf numFmtId="0" fontId="13" fillId="4" borderId="0" xfId="0" applyFont="1" applyFill="1" applyAlignment="1">
      <alignment horizontal="center"/>
    </xf>
    <xf numFmtId="0" fontId="13" fillId="0" borderId="0" xfId="0" applyFont="1" applyAlignment="1">
      <alignment horizontal="center"/>
    </xf>
    <xf numFmtId="0" fontId="31" fillId="4" borderId="0" xfId="0" applyFont="1" applyFill="1" applyAlignment="1">
      <alignment horizontal="justify" vertical="center"/>
    </xf>
    <xf numFmtId="0" fontId="16" fillId="0" borderId="23" xfId="0" applyFont="1" applyBorder="1" applyAlignment="1">
      <alignment vertical="center"/>
    </xf>
    <xf numFmtId="0" fontId="16" fillId="0" borderId="23" xfId="0" applyFont="1" applyBorder="1" applyAlignment="1">
      <alignment horizontal="left"/>
    </xf>
    <xf numFmtId="0" fontId="16" fillId="0" borderId="23" xfId="0" applyFont="1" applyBorder="1" applyAlignment="1" applyProtection="1">
      <alignment vertical="center"/>
      <protection locked="0"/>
    </xf>
    <xf numFmtId="10" fontId="15" fillId="3" borderId="1" xfId="0" applyNumberFormat="1" applyFont="1" applyFill="1" applyBorder="1" applyAlignment="1">
      <alignment horizontal="center" vertical="center"/>
    </xf>
    <xf numFmtId="10" fontId="16" fillId="4" borderId="1" xfId="5" applyNumberFormat="1" applyFont="1" applyFill="1" applyBorder="1" applyAlignment="1" applyProtection="1">
      <alignment horizontal="center" vertical="center"/>
    </xf>
    <xf numFmtId="0" fontId="13" fillId="0" borderId="15" xfId="0" applyFont="1" applyBorder="1"/>
    <xf numFmtId="0" fontId="13" fillId="0" borderId="3" xfId="0" applyFont="1" applyBorder="1"/>
    <xf numFmtId="0" fontId="13" fillId="0" borderId="16" xfId="0" applyFont="1" applyBorder="1"/>
    <xf numFmtId="0" fontId="6" fillId="4" borderId="18" xfId="0" applyFont="1" applyFill="1" applyBorder="1"/>
    <xf numFmtId="0" fontId="6" fillId="4" borderId="0" xfId="0" applyFont="1" applyFill="1"/>
    <xf numFmtId="0" fontId="6" fillId="4" borderId="19" xfId="0" applyFont="1" applyFill="1" applyBorder="1"/>
    <xf numFmtId="0" fontId="18" fillId="4" borderId="1" xfId="0" applyFont="1" applyFill="1" applyBorder="1" applyAlignment="1">
      <alignment horizontal="center" vertical="center"/>
    </xf>
    <xf numFmtId="0" fontId="18" fillId="4" borderId="1" xfId="0" applyFont="1" applyFill="1" applyBorder="1" applyAlignment="1">
      <alignment horizontal="left" vertical="center" indent="1"/>
    </xf>
    <xf numFmtId="10" fontId="18" fillId="4" borderId="1" xfId="5" applyNumberFormat="1" applyFont="1" applyFill="1" applyBorder="1" applyAlignment="1" applyProtection="1">
      <alignment horizontal="center" vertical="center"/>
    </xf>
    <xf numFmtId="0" fontId="32" fillId="0" borderId="18" xfId="0" applyFont="1" applyBorder="1"/>
    <xf numFmtId="0" fontId="32" fillId="0" borderId="0" xfId="0" applyFont="1"/>
    <xf numFmtId="0" fontId="32" fillId="0" borderId="19" xfId="0" applyFont="1" applyBorder="1"/>
    <xf numFmtId="0" fontId="16" fillId="4" borderId="17" xfId="0" applyFont="1" applyFill="1" applyBorder="1" applyAlignment="1">
      <alignment horizontal="center" vertical="center"/>
    </xf>
    <xf numFmtId="0" fontId="16" fillId="4" borderId="17" xfId="0" applyFont="1" applyFill="1" applyBorder="1" applyAlignment="1">
      <alignment vertical="center"/>
    </xf>
    <xf numFmtId="10" fontId="16" fillId="4" borderId="17" xfId="5" applyNumberFormat="1" applyFont="1" applyFill="1" applyBorder="1" applyAlignment="1" applyProtection="1">
      <alignment horizontal="center" vertical="center"/>
    </xf>
    <xf numFmtId="4" fontId="25" fillId="4" borderId="18" xfId="7" applyNumberFormat="1" applyFont="1" applyFill="1" applyBorder="1" applyAlignment="1" applyProtection="1">
      <alignment horizontal="left"/>
    </xf>
    <xf numFmtId="4" fontId="25" fillId="4" borderId="0" xfId="7" applyNumberFormat="1" applyFont="1" applyFill="1" applyBorder="1" applyAlignment="1" applyProtection="1">
      <alignment horizontal="left"/>
    </xf>
    <xf numFmtId="4" fontId="25" fillId="4" borderId="19" xfId="7" applyNumberFormat="1" applyFont="1" applyFill="1" applyBorder="1" applyAlignment="1" applyProtection="1">
      <alignment horizontal="left"/>
    </xf>
    <xf numFmtId="0" fontId="16" fillId="4" borderId="17" xfId="0" applyFont="1" applyFill="1" applyBorder="1" applyAlignment="1">
      <alignment horizontal="left" vertical="center"/>
    </xf>
    <xf numFmtId="0" fontId="33" fillId="4" borderId="20" xfId="0" applyFont="1" applyFill="1" applyBorder="1"/>
    <xf numFmtId="0" fontId="33" fillId="4" borderId="21" xfId="0" applyFont="1" applyFill="1" applyBorder="1"/>
    <xf numFmtId="0" fontId="33" fillId="4" borderId="22" xfId="0" applyFont="1" applyFill="1" applyBorder="1"/>
    <xf numFmtId="0" fontId="10" fillId="0" borderId="0" xfId="0" applyFont="1" applyAlignment="1">
      <alignment horizontal="center" vertical="center" wrapText="1"/>
    </xf>
    <xf numFmtId="0" fontId="6" fillId="0" borderId="0" xfId="0" applyFont="1" applyAlignment="1">
      <alignment horizontal="left" vertical="center" wrapText="1"/>
    </xf>
    <xf numFmtId="0" fontId="36" fillId="0" borderId="0" xfId="0" applyFont="1" applyAlignment="1">
      <alignment vertical="center"/>
    </xf>
    <xf numFmtId="0" fontId="0" fillId="0" borderId="0" xfId="0" applyAlignment="1">
      <alignment vertical="center"/>
    </xf>
    <xf numFmtId="0" fontId="37" fillId="0" borderId="25" xfId="0" applyFont="1" applyBorder="1" applyAlignment="1">
      <alignment horizontal="center" vertical="center" wrapText="1"/>
    </xf>
    <xf numFmtId="168" fontId="36" fillId="0" borderId="25" xfId="0" applyNumberFormat="1" applyFont="1" applyBorder="1" applyAlignment="1">
      <alignment horizontal="center" vertical="center"/>
    </xf>
    <xf numFmtId="0" fontId="36" fillId="0" borderId="25" xfId="0" applyFont="1" applyBorder="1" applyAlignment="1">
      <alignment horizontal="center" vertical="center"/>
    </xf>
    <xf numFmtId="0" fontId="11" fillId="0" borderId="0" xfId="0" applyFont="1" applyAlignment="1">
      <alignment vertical="center" wrapText="1"/>
    </xf>
    <xf numFmtId="0" fontId="38" fillId="0" borderId="0" xfId="0" applyFont="1" applyAlignment="1">
      <alignment vertical="center"/>
    </xf>
    <xf numFmtId="0" fontId="36" fillId="0" borderId="0" xfId="0" applyFont="1" applyAlignment="1">
      <alignment vertical="center" wrapText="1"/>
    </xf>
    <xf numFmtId="2" fontId="8" fillId="0" borderId="0" xfId="0" applyNumberFormat="1" applyFont="1" applyAlignment="1">
      <alignment vertical="center"/>
    </xf>
    <xf numFmtId="168" fontId="41" fillId="0" borderId="24" xfId="0" applyNumberFormat="1" applyFont="1" applyBorder="1" applyAlignment="1">
      <alignment horizontal="center" vertical="center" wrapText="1"/>
    </xf>
    <xf numFmtId="0" fontId="40" fillId="0" borderId="1" xfId="0" applyFont="1" applyBorder="1" applyAlignment="1">
      <alignment horizontal="center" vertical="center" wrapText="1"/>
    </xf>
    <xf numFmtId="0" fontId="40" fillId="0" borderId="25" xfId="0" applyFont="1" applyBorder="1" applyAlignment="1">
      <alignment vertical="center" wrapText="1"/>
    </xf>
    <xf numFmtId="168" fontId="41" fillId="0" borderId="1" xfId="0" applyNumberFormat="1" applyFont="1" applyBorder="1" applyAlignment="1">
      <alignment horizontal="center" vertical="center" wrapText="1"/>
    </xf>
    <xf numFmtId="168" fontId="0" fillId="0" borderId="0" xfId="0" applyNumberFormat="1" applyAlignment="1">
      <alignment vertical="center"/>
    </xf>
    <xf numFmtId="43" fontId="3" fillId="2" borderId="5" xfId="0" applyNumberFormat="1" applyFont="1" applyFill="1" applyBorder="1" applyAlignment="1">
      <alignment vertical="center"/>
    </xf>
    <xf numFmtId="0" fontId="5" fillId="2" borderId="38" xfId="0" applyFont="1" applyFill="1" applyBorder="1" applyAlignment="1">
      <alignment horizontal="center" vertical="center"/>
    </xf>
    <xf numFmtId="0" fontId="5" fillId="2" borderId="33" xfId="0" applyFont="1" applyFill="1" applyBorder="1" applyAlignment="1">
      <alignment horizontal="center" vertical="center"/>
    </xf>
    <xf numFmtId="0" fontId="4" fillId="2" borderId="38" xfId="0" applyFont="1" applyFill="1" applyBorder="1" applyAlignment="1">
      <alignment horizontal="center" vertical="center"/>
    </xf>
    <xf numFmtId="0" fontId="5" fillId="2" borderId="24" xfId="0" applyFont="1" applyFill="1" applyBorder="1" applyAlignment="1">
      <alignment horizontal="center" vertical="center"/>
    </xf>
    <xf numFmtId="10" fontId="4" fillId="2" borderId="1" xfId="0" applyNumberFormat="1" applyFont="1" applyFill="1" applyBorder="1" applyAlignment="1">
      <alignment vertical="center"/>
    </xf>
    <xf numFmtId="10" fontId="9" fillId="3" borderId="1" xfId="3" applyNumberFormat="1" applyFont="1" applyFill="1" applyBorder="1" applyAlignment="1">
      <alignment vertical="center"/>
    </xf>
    <xf numFmtId="10" fontId="4" fillId="2" borderId="1" xfId="3" applyNumberFormat="1" applyFont="1" applyFill="1" applyBorder="1" applyAlignment="1">
      <alignment vertical="center"/>
    </xf>
    <xf numFmtId="10" fontId="6" fillId="3" borderId="1" xfId="0" applyNumberFormat="1" applyFont="1" applyFill="1" applyBorder="1" applyAlignment="1">
      <alignment vertical="center"/>
    </xf>
    <xf numFmtId="0" fontId="39" fillId="0" borderId="0" xfId="0" applyFont="1" applyAlignment="1">
      <alignment vertical="center"/>
    </xf>
    <xf numFmtId="10" fontId="16" fillId="4" borderId="0" xfId="6" applyNumberFormat="1" applyFont="1" applyFill="1" applyAlignment="1" applyProtection="1">
      <alignment horizontal="center" vertical="center"/>
      <protection hidden="1"/>
    </xf>
    <xf numFmtId="9" fontId="3" fillId="0" borderId="0" xfId="3" applyFont="1" applyAlignment="1">
      <alignment vertical="center"/>
    </xf>
    <xf numFmtId="9" fontId="3" fillId="0" borderId="1" xfId="0" applyNumberFormat="1" applyFont="1" applyBorder="1" applyAlignment="1">
      <alignment vertical="center"/>
    </xf>
    <xf numFmtId="0" fontId="50" fillId="0" borderId="0" xfId="8" applyFont="1" applyAlignment="1">
      <alignment vertical="center"/>
    </xf>
    <xf numFmtId="0" fontId="51" fillId="0" borderId="0" xfId="8" applyFont="1" applyAlignment="1">
      <alignment vertical="center"/>
    </xf>
    <xf numFmtId="0" fontId="52" fillId="0" borderId="0" xfId="8" applyFont="1" applyAlignment="1">
      <alignment vertical="center"/>
    </xf>
    <xf numFmtId="0" fontId="50" fillId="0" borderId="0" xfId="8" applyFont="1" applyAlignment="1">
      <alignment horizontal="left" vertical="center"/>
    </xf>
    <xf numFmtId="0" fontId="53" fillId="0" borderId="0" xfId="8" applyFont="1" applyAlignment="1">
      <alignment horizontal="center" vertical="center"/>
    </xf>
    <xf numFmtId="170" fontId="53" fillId="0" borderId="0" xfId="8" applyNumberFormat="1" applyFont="1" applyAlignment="1">
      <alignment horizontal="center" vertical="center"/>
    </xf>
    <xf numFmtId="43" fontId="54" fillId="0" borderId="0" xfId="8" applyNumberFormat="1" applyFont="1" applyAlignment="1">
      <alignment vertical="center"/>
    </xf>
    <xf numFmtId="170" fontId="54" fillId="0" borderId="0" xfId="8" applyNumberFormat="1" applyFont="1" applyAlignment="1">
      <alignment vertical="center"/>
    </xf>
    <xf numFmtId="0" fontId="54" fillId="0" borderId="0" xfId="8" applyFont="1" applyAlignment="1">
      <alignment vertical="center"/>
    </xf>
    <xf numFmtId="0" fontId="55" fillId="0" borderId="0" xfId="8" applyFont="1" applyAlignment="1">
      <alignment vertical="center"/>
    </xf>
    <xf numFmtId="0" fontId="57" fillId="0" borderId="0" xfId="28" applyFont="1" applyAlignment="1" applyProtection="1">
      <alignment vertical="center"/>
    </xf>
    <xf numFmtId="14" fontId="50" fillId="0" borderId="0" xfId="8" applyNumberFormat="1" applyFont="1" applyAlignment="1">
      <alignment vertical="center"/>
    </xf>
    <xf numFmtId="0" fontId="51" fillId="4" borderId="0" xfId="8" applyFont="1" applyFill="1" applyAlignment="1">
      <alignment vertical="center"/>
    </xf>
    <xf numFmtId="0" fontId="3" fillId="0" borderId="1" xfId="0" applyFont="1" applyBorder="1" applyAlignment="1">
      <alignment horizontal="center" vertical="center" wrapText="1"/>
    </xf>
    <xf numFmtId="0" fontId="3" fillId="0" borderId="0" xfId="0" applyFont="1" applyAlignment="1">
      <alignment horizontal="center" vertical="center"/>
    </xf>
    <xf numFmtId="164" fontId="3" fillId="0" borderId="0" xfId="2" applyFont="1" applyAlignment="1">
      <alignment horizontal="center" vertical="center"/>
    </xf>
    <xf numFmtId="168" fontId="41" fillId="7" borderId="1" xfId="0" applyNumberFormat="1" applyFont="1" applyFill="1" applyBorder="1" applyAlignment="1">
      <alignment horizontal="center" vertical="center" wrapText="1"/>
    </xf>
    <xf numFmtId="0" fontId="41" fillId="0" borderId="0" xfId="30" applyFont="1"/>
    <xf numFmtId="168" fontId="41" fillId="0" borderId="2" xfId="0" applyNumberFormat="1" applyFont="1" applyBorder="1" applyAlignment="1">
      <alignment horizontal="center" vertical="center" wrapText="1"/>
    </xf>
    <xf numFmtId="0" fontId="40" fillId="0" borderId="24" xfId="0" applyFont="1" applyBorder="1" applyAlignment="1">
      <alignment horizontal="center" vertical="center" wrapText="1"/>
    </xf>
    <xf numFmtId="168" fontId="41" fillId="0" borderId="22" xfId="0" applyNumberFormat="1" applyFont="1" applyBorder="1" applyAlignment="1">
      <alignment horizontal="center" vertical="center" wrapText="1"/>
    </xf>
    <xf numFmtId="0" fontId="35" fillId="0" borderId="0" xfId="0" applyFont="1" applyAlignment="1">
      <alignment horizontal="center" vertical="center"/>
    </xf>
    <xf numFmtId="43" fontId="58" fillId="0" borderId="0" xfId="0" applyNumberFormat="1" applyFont="1" applyAlignment="1">
      <alignment vertical="center"/>
    </xf>
    <xf numFmtId="43" fontId="0" fillId="0" borderId="0" xfId="0" applyNumberFormat="1"/>
    <xf numFmtId="0" fontId="59" fillId="0" borderId="0" xfId="0" applyFont="1"/>
    <xf numFmtId="43" fontId="59" fillId="0" borderId="0" xfId="0" applyNumberFormat="1" applyFont="1"/>
    <xf numFmtId="2" fontId="0" fillId="0" borderId="0" xfId="0" applyNumberFormat="1"/>
    <xf numFmtId="0" fontId="3" fillId="0" borderId="0" xfId="0" applyFont="1" applyAlignment="1">
      <alignment horizontal="right" vertical="center"/>
    </xf>
    <xf numFmtId="0" fontId="0" fillId="0" borderId="0" xfId="0" applyAlignment="1">
      <alignment horizontal="right"/>
    </xf>
    <xf numFmtId="43" fontId="60" fillId="0" borderId="0" xfId="0" applyNumberFormat="1" applyFont="1" applyAlignment="1">
      <alignment vertical="center"/>
    </xf>
    <xf numFmtId="0" fontId="40" fillId="0" borderId="4" xfId="0" applyFont="1" applyBorder="1" applyAlignment="1">
      <alignment horizontal="center" vertical="center"/>
    </xf>
    <xf numFmtId="0" fontId="40" fillId="0" borderId="1" xfId="0" applyFont="1" applyBorder="1" applyAlignment="1">
      <alignment wrapText="1"/>
    </xf>
    <xf numFmtId="0" fontId="40" fillId="0" borderId="1" xfId="0" applyFont="1" applyBorder="1" applyAlignment="1">
      <alignment horizontal="center" vertical="center"/>
    </xf>
    <xf numFmtId="9" fontId="40" fillId="0" borderId="1" xfId="0" applyNumberFormat="1" applyFont="1" applyBorder="1" applyAlignment="1">
      <alignment horizontal="center" vertical="center"/>
    </xf>
    <xf numFmtId="0" fontId="40" fillId="0" borderId="1" xfId="0" applyFont="1" applyBorder="1" applyAlignment="1">
      <alignment horizontal="left" vertical="center" wrapText="1"/>
    </xf>
    <xf numFmtId="0" fontId="40" fillId="0" borderId="1" xfId="0" applyFont="1" applyBorder="1" applyAlignment="1">
      <alignment vertical="center" wrapText="1"/>
    </xf>
    <xf numFmtId="0" fontId="40" fillId="0" borderId="1" xfId="0" applyFont="1" applyBorder="1" applyAlignment="1">
      <alignment vertical="top" wrapText="1"/>
    </xf>
    <xf numFmtId="1" fontId="40" fillId="0" borderId="1" xfId="0" applyNumberFormat="1" applyFont="1" applyBorder="1" applyAlignment="1">
      <alignment horizontal="center" vertical="center"/>
    </xf>
    <xf numFmtId="0" fontId="41" fillId="0" borderId="1" xfId="0" applyFont="1" applyBorder="1" applyAlignment="1">
      <alignment horizontal="center" vertical="center" wrapText="1"/>
    </xf>
    <xf numFmtId="0" fontId="61" fillId="0" borderId="0" xfId="0" applyFont="1"/>
    <xf numFmtId="0" fontId="63" fillId="0" borderId="0" xfId="8" applyFont="1" applyAlignment="1">
      <alignment vertical="center"/>
    </xf>
    <xf numFmtId="0" fontId="11" fillId="0" borderId="0" xfId="0" applyFont="1"/>
    <xf numFmtId="164" fontId="3" fillId="0" borderId="0" xfId="2" quotePrefix="1" applyFont="1" applyAlignment="1">
      <alignment vertical="center"/>
    </xf>
    <xf numFmtId="0" fontId="36" fillId="0" borderId="28" xfId="0" applyFont="1" applyBorder="1" applyAlignment="1">
      <alignment horizontal="center" vertical="center"/>
    </xf>
    <xf numFmtId="165" fontId="54" fillId="0" borderId="0" xfId="8" applyNumberFormat="1" applyFont="1" applyAlignment="1">
      <alignment vertical="center"/>
    </xf>
    <xf numFmtId="0" fontId="35" fillId="0" borderId="0" xfId="17" applyFont="1" applyAlignment="1">
      <alignment vertical="center"/>
    </xf>
    <xf numFmtId="0" fontId="54" fillId="0" borderId="45" xfId="8" applyFont="1" applyBorder="1" applyAlignment="1">
      <alignment vertical="center"/>
    </xf>
    <xf numFmtId="0" fontId="46" fillId="0" borderId="0" xfId="8" applyFont="1" applyAlignment="1">
      <alignment vertical="center"/>
    </xf>
    <xf numFmtId="0" fontId="3" fillId="0" borderId="1" xfId="0" applyFont="1" applyBorder="1" applyAlignment="1">
      <alignment horizontal="left" vertical="center" wrapText="1"/>
    </xf>
    <xf numFmtId="0" fontId="36" fillId="0" borderId="4" xfId="0" applyFont="1" applyBorder="1" applyAlignment="1">
      <alignment horizontal="center" vertical="center"/>
    </xf>
    <xf numFmtId="10" fontId="9" fillId="0" borderId="1" xfId="0" applyNumberFormat="1" applyFont="1" applyBorder="1" applyAlignment="1">
      <alignment vertical="center"/>
    </xf>
    <xf numFmtId="10" fontId="3" fillId="0" borderId="1" xfId="3" applyNumberFormat="1" applyFont="1" applyFill="1" applyBorder="1" applyAlignment="1">
      <alignment vertical="center"/>
    </xf>
    <xf numFmtId="10" fontId="6" fillId="4" borderId="1" xfId="0" applyNumberFormat="1" applyFont="1" applyFill="1" applyBorder="1" applyAlignment="1">
      <alignment horizontal="right" vertical="center"/>
    </xf>
    <xf numFmtId="164" fontId="35" fillId="6" borderId="25" xfId="2" applyFont="1" applyFill="1" applyBorder="1" applyAlignment="1">
      <alignment horizontal="center" vertical="center" wrapText="1"/>
    </xf>
    <xf numFmtId="0" fontId="36" fillId="0" borderId="7" xfId="0" applyFont="1" applyBorder="1" applyAlignment="1">
      <alignment vertical="center"/>
    </xf>
    <xf numFmtId="0" fontId="37" fillId="0" borderId="47" xfId="0" applyFont="1" applyBorder="1" applyAlignment="1">
      <alignment horizontal="center" vertical="center" wrapText="1"/>
    </xf>
    <xf numFmtId="0" fontId="36" fillId="0" borderId="47" xfId="0" applyFont="1" applyBorder="1" applyAlignment="1">
      <alignment vertical="center"/>
    </xf>
    <xf numFmtId="0" fontId="36" fillId="0" borderId="6" xfId="0" applyFont="1" applyBorder="1" applyAlignment="1">
      <alignment vertical="center"/>
    </xf>
    <xf numFmtId="0" fontId="35" fillId="6" borderId="1" xfId="0" applyFont="1" applyFill="1" applyBorder="1" applyAlignment="1">
      <alignment horizontal="center" vertical="center" wrapText="1"/>
    </xf>
    <xf numFmtId="168" fontId="36" fillId="0" borderId="1" xfId="0" applyNumberFormat="1" applyFont="1" applyBorder="1" applyAlignment="1">
      <alignment vertical="center"/>
    </xf>
    <xf numFmtId="10" fontId="36" fillId="0" borderId="1" xfId="0" applyNumberFormat="1" applyFont="1" applyBorder="1" applyAlignment="1">
      <alignment horizontal="center" vertical="center"/>
    </xf>
    <xf numFmtId="0" fontId="35" fillId="6" borderId="4" xfId="0" applyFont="1" applyFill="1" applyBorder="1" applyAlignment="1">
      <alignment horizontal="center" vertical="center" wrapText="1"/>
    </xf>
    <xf numFmtId="0" fontId="35" fillId="6" borderId="5" xfId="0" applyFont="1" applyFill="1" applyBorder="1" applyAlignment="1">
      <alignment horizontal="center" vertical="center" wrapText="1"/>
    </xf>
    <xf numFmtId="0" fontId="36" fillId="0" borderId="4" xfId="0" applyFont="1" applyBorder="1" applyAlignment="1">
      <alignment vertical="center"/>
    </xf>
    <xf numFmtId="168" fontId="37" fillId="2" borderId="5" xfId="0" applyNumberFormat="1" applyFont="1" applyFill="1" applyBorder="1" applyAlignment="1">
      <alignment vertical="center"/>
    </xf>
    <xf numFmtId="0" fontId="36" fillId="0" borderId="4" xfId="0" applyFont="1" applyBorder="1" applyAlignment="1">
      <alignment vertical="center" wrapText="1"/>
    </xf>
    <xf numFmtId="0" fontId="36" fillId="0" borderId="11" xfId="0" applyFont="1" applyBorder="1" applyAlignment="1">
      <alignment vertical="center"/>
    </xf>
    <xf numFmtId="168" fontId="36" fillId="0" borderId="12" xfId="0" applyNumberFormat="1" applyFont="1" applyBorder="1" applyAlignment="1">
      <alignment vertical="center"/>
    </xf>
    <xf numFmtId="10" fontId="36" fillId="0" borderId="12" xfId="0" applyNumberFormat="1" applyFont="1" applyBorder="1" applyAlignment="1">
      <alignment horizontal="center" vertical="center"/>
    </xf>
    <xf numFmtId="168" fontId="37" fillId="2" borderId="13" xfId="0" applyNumberFormat="1" applyFont="1" applyFill="1" applyBorder="1" applyAlignment="1">
      <alignment vertical="center"/>
    </xf>
    <xf numFmtId="0" fontId="36" fillId="0" borderId="44" xfId="0" applyFont="1" applyBorder="1" applyAlignment="1">
      <alignment vertical="center"/>
    </xf>
    <xf numFmtId="168" fontId="37" fillId="0" borderId="1" xfId="0" applyNumberFormat="1" applyFont="1" applyBorder="1" applyAlignment="1">
      <alignment horizontal="center" vertical="center"/>
    </xf>
    <xf numFmtId="167" fontId="36" fillId="10" borderId="1" xfId="32" applyBorder="1">
      <alignment vertical="center"/>
    </xf>
    <xf numFmtId="0" fontId="62" fillId="6" borderId="1" xfId="0" applyFont="1" applyFill="1" applyBorder="1" applyAlignment="1">
      <alignment horizontal="center" vertical="center" wrapText="1"/>
    </xf>
    <xf numFmtId="44" fontId="37" fillId="2" borderId="1" xfId="0" applyNumberFormat="1" applyFont="1" applyFill="1" applyBorder="1" applyAlignment="1">
      <alignment horizontal="center" vertical="center" wrapText="1"/>
    </xf>
    <xf numFmtId="0" fontId="35" fillId="6" borderId="5" xfId="0" applyFont="1" applyFill="1" applyBorder="1" applyAlignment="1">
      <alignment horizontal="center" vertical="center"/>
    </xf>
    <xf numFmtId="0" fontId="36" fillId="0" borderId="4" xfId="0" applyFont="1" applyBorder="1" applyAlignment="1">
      <alignment horizontal="center" vertical="center" wrapText="1"/>
    </xf>
    <xf numFmtId="168" fontId="37" fillId="0" borderId="5" xfId="0" applyNumberFormat="1" applyFont="1" applyBorder="1" applyAlignment="1">
      <alignment vertical="center"/>
    </xf>
    <xf numFmtId="0" fontId="36" fillId="0" borderId="6" xfId="0" applyFont="1" applyBorder="1" applyAlignment="1">
      <alignment vertical="center" wrapText="1"/>
    </xf>
    <xf numFmtId="0" fontId="62" fillId="6" borderId="4" xfId="0" applyFont="1" applyFill="1" applyBorder="1" applyAlignment="1">
      <alignment horizontal="center" vertical="center" wrapText="1"/>
    </xf>
    <xf numFmtId="0" fontId="40" fillId="0" borderId="4" xfId="0" applyFont="1" applyBorder="1" applyAlignment="1">
      <alignment horizontal="left" vertical="center" wrapText="1"/>
    </xf>
    <xf numFmtId="0" fontId="36" fillId="0" borderId="29" xfId="0" applyFont="1" applyBorder="1" applyAlignment="1">
      <alignment vertical="center"/>
    </xf>
    <xf numFmtId="0" fontId="36" fillId="0" borderId="30" xfId="0" applyFont="1" applyBorder="1" applyAlignment="1">
      <alignment vertical="center"/>
    </xf>
    <xf numFmtId="0" fontId="36" fillId="0" borderId="32" xfId="0" applyFont="1" applyBorder="1" applyAlignment="1">
      <alignment vertical="center"/>
    </xf>
    <xf numFmtId="0" fontId="41" fillId="0" borderId="14" xfId="8" applyFont="1" applyBorder="1" applyAlignment="1">
      <alignment vertical="center" wrapText="1"/>
    </xf>
    <xf numFmtId="0" fontId="41" fillId="0" borderId="0" xfId="8" applyFont="1" applyAlignment="1">
      <alignment vertical="center" wrapText="1"/>
    </xf>
    <xf numFmtId="0" fontId="41" fillId="0" borderId="0" xfId="8" applyFont="1" applyAlignment="1">
      <alignment vertical="center"/>
    </xf>
    <xf numFmtId="0" fontId="42" fillId="0" borderId="0" xfId="9" applyFont="1" applyAlignment="1">
      <alignment vertical="center"/>
    </xf>
    <xf numFmtId="0" fontId="35" fillId="6" borderId="4" xfId="0" applyFont="1" applyFill="1" applyBorder="1" applyAlignment="1">
      <alignment horizontal="center" vertical="center"/>
    </xf>
    <xf numFmtId="168" fontId="37" fillId="0" borderId="4" xfId="0" applyNumberFormat="1" applyFont="1" applyBorder="1" applyAlignment="1">
      <alignment vertical="center"/>
    </xf>
    <xf numFmtId="0" fontId="36" fillId="0" borderId="7" xfId="0" applyFont="1" applyBorder="1" applyAlignment="1">
      <alignment vertical="center" wrapText="1"/>
    </xf>
    <xf numFmtId="0" fontId="62" fillId="6" borderId="5" xfId="0" applyFont="1" applyFill="1" applyBorder="1" applyAlignment="1">
      <alignment horizontal="center" vertical="center" wrapText="1"/>
    </xf>
    <xf numFmtId="0" fontId="40" fillId="0" borderId="11" xfId="0" applyFont="1" applyBorder="1" applyAlignment="1">
      <alignment horizontal="left" vertical="center" wrapText="1"/>
    </xf>
    <xf numFmtId="167" fontId="36" fillId="10" borderId="12" xfId="32" applyBorder="1">
      <alignment vertical="center"/>
    </xf>
    <xf numFmtId="0" fontId="36" fillId="0" borderId="11" xfId="0" applyFont="1" applyBorder="1" applyAlignment="1">
      <alignment vertical="center" wrapText="1"/>
    </xf>
    <xf numFmtId="0" fontId="41" fillId="0" borderId="4" xfId="9" applyFont="1" applyBorder="1" applyAlignment="1">
      <alignment horizontal="center" vertical="center"/>
    </xf>
    <xf numFmtId="165" fontId="42" fillId="2" borderId="5" xfId="14" applyFont="1" applyFill="1" applyBorder="1" applyAlignment="1">
      <alignment vertical="center"/>
    </xf>
    <xf numFmtId="0" fontId="41" fillId="0" borderId="11" xfId="9" applyFont="1" applyBorder="1" applyAlignment="1">
      <alignment horizontal="center" vertical="center"/>
    </xf>
    <xf numFmtId="0" fontId="41" fillId="0" borderId="54" xfId="8" applyFont="1" applyBorder="1" applyAlignment="1">
      <alignment vertical="center" wrapText="1"/>
    </xf>
    <xf numFmtId="165" fontId="42" fillId="2" borderId="13" xfId="14" applyFont="1" applyFill="1" applyBorder="1" applyAlignment="1">
      <alignment vertical="center"/>
    </xf>
    <xf numFmtId="0" fontId="35" fillId="6" borderId="4" xfId="9" applyFont="1" applyFill="1" applyBorder="1" applyAlignment="1">
      <alignment horizontal="center" vertical="center"/>
    </xf>
    <xf numFmtId="0" fontId="35" fillId="6" borderId="1" xfId="9" applyFont="1" applyFill="1" applyBorder="1" applyAlignment="1">
      <alignment horizontal="center" vertical="center"/>
    </xf>
    <xf numFmtId="0" fontId="35" fillId="6" borderId="5" xfId="9" applyFont="1" applyFill="1" applyBorder="1" applyAlignment="1">
      <alignment horizontal="center" vertical="center"/>
    </xf>
    <xf numFmtId="0" fontId="40" fillId="0" borderId="31" xfId="0" applyFont="1" applyBorder="1" applyAlignment="1">
      <alignment vertical="center" wrapText="1"/>
    </xf>
    <xf numFmtId="168" fontId="41" fillId="0" borderId="24" xfId="0" applyNumberFormat="1" applyFont="1" applyBorder="1" applyAlignment="1">
      <alignment vertical="center" wrapText="1"/>
    </xf>
    <xf numFmtId="168" fontId="41" fillId="0" borderId="1" xfId="0" applyNumberFormat="1" applyFont="1" applyBorder="1" applyAlignment="1">
      <alignment vertical="center" wrapText="1"/>
    </xf>
    <xf numFmtId="0" fontId="40" fillId="2" borderId="1" xfId="0" applyFont="1" applyFill="1" applyBorder="1" applyAlignment="1">
      <alignment horizontal="center" vertical="center" wrapText="1"/>
    </xf>
    <xf numFmtId="0" fontId="41" fillId="0" borderId="31" xfId="0" applyFont="1" applyBorder="1" applyAlignment="1">
      <alignment vertical="center" wrapText="1"/>
    </xf>
    <xf numFmtId="168" fontId="41" fillId="0" borderId="5" xfId="0" applyNumberFormat="1" applyFont="1" applyBorder="1" applyAlignment="1">
      <alignment horizontal="center" vertical="center" wrapText="1"/>
    </xf>
    <xf numFmtId="168" fontId="37" fillId="2" borderId="13" xfId="0" applyNumberFormat="1" applyFont="1" applyFill="1" applyBorder="1" applyAlignment="1">
      <alignment horizontal="center" vertical="center"/>
    </xf>
    <xf numFmtId="168" fontId="41" fillId="0" borderId="38" xfId="0" applyNumberFormat="1" applyFont="1" applyBorder="1" applyAlignment="1">
      <alignment horizontal="center" vertical="center" wrapText="1"/>
    </xf>
    <xf numFmtId="168" fontId="37" fillId="2" borderId="56" xfId="0" applyNumberFormat="1" applyFont="1" applyFill="1" applyBorder="1" applyAlignment="1">
      <alignment horizontal="center" vertical="center"/>
    </xf>
    <xf numFmtId="0" fontId="41" fillId="0" borderId="28" xfId="0" applyFont="1" applyBorder="1" applyAlignment="1">
      <alignment horizontal="center" vertical="center"/>
    </xf>
    <xf numFmtId="168" fontId="37" fillId="2" borderId="57" xfId="0" applyNumberFormat="1" applyFont="1" applyFill="1" applyBorder="1" applyAlignment="1">
      <alignment horizontal="center" vertical="center"/>
    </xf>
    <xf numFmtId="0" fontId="36" fillId="0" borderId="58" xfId="0" applyFont="1" applyBorder="1" applyAlignment="1">
      <alignment horizontal="center" vertical="center"/>
    </xf>
    <xf numFmtId="0" fontId="41" fillId="0" borderId="1" xfId="0" applyFont="1" applyBorder="1" applyAlignment="1">
      <alignment vertical="top" wrapText="1"/>
    </xf>
    <xf numFmtId="0" fontId="36" fillId="0" borderId="0" xfId="29" applyFont="1" applyAlignment="1">
      <alignment vertical="center" wrapText="1"/>
    </xf>
    <xf numFmtId="0" fontId="36" fillId="0" borderId="0" xfId="29" applyFont="1" applyAlignment="1">
      <alignment horizontal="center" vertical="center" wrapText="1"/>
    </xf>
    <xf numFmtId="165" fontId="36" fillId="0" borderId="0" xfId="14" applyFont="1" applyAlignment="1">
      <alignment horizontal="right" vertical="center" wrapText="1"/>
    </xf>
    <xf numFmtId="165" fontId="41" fillId="0" borderId="0" xfId="14" applyFont="1" applyAlignment="1">
      <alignment horizontal="right" vertical="center" wrapText="1"/>
    </xf>
    <xf numFmtId="0" fontId="41" fillId="0" borderId="0" xfId="29" applyFont="1" applyAlignment="1">
      <alignment vertical="center" wrapText="1"/>
    </xf>
    <xf numFmtId="0" fontId="37" fillId="0" borderId="0" xfId="0" applyFont="1" applyAlignment="1">
      <alignment horizontal="center" vertical="center"/>
    </xf>
    <xf numFmtId="165" fontId="42" fillId="2" borderId="1" xfId="14" applyFont="1" applyFill="1" applyBorder="1" applyAlignment="1">
      <alignment horizontal="center" vertical="center" wrapText="1"/>
    </xf>
    <xf numFmtId="0" fontId="41" fillId="0" borderId="1" xfId="29" applyFont="1" applyBorder="1" applyAlignment="1">
      <alignment horizontal="justify" vertical="center" wrapText="1"/>
    </xf>
    <xf numFmtId="0" fontId="41" fillId="0" borderId="1" xfId="29" applyFont="1" applyBorder="1" applyAlignment="1">
      <alignment horizontal="center" vertical="center" wrapText="1"/>
    </xf>
    <xf numFmtId="165" fontId="41" fillId="0" borderId="1" xfId="14" applyFont="1" applyBorder="1" applyAlignment="1">
      <alignment horizontal="right" vertical="center" wrapText="1"/>
    </xf>
    <xf numFmtId="0" fontId="41" fillId="8" borderId="1" xfId="29" applyFont="1" applyFill="1" applyBorder="1" applyAlignment="1">
      <alignment horizontal="justify" vertical="center" wrapText="1"/>
    </xf>
    <xf numFmtId="0" fontId="41" fillId="8" borderId="1" xfId="29" applyFont="1" applyFill="1" applyBorder="1" applyAlignment="1">
      <alignment horizontal="center" vertical="center" wrapText="1"/>
    </xf>
    <xf numFmtId="165" fontId="41" fillId="0" borderId="0" xfId="14" applyFont="1" applyBorder="1" applyAlignment="1">
      <alignment horizontal="right" vertical="center" wrapText="1"/>
    </xf>
    <xf numFmtId="43" fontId="36" fillId="0" borderId="0" xfId="29" applyNumberFormat="1" applyFont="1" applyAlignment="1">
      <alignment vertical="center" wrapText="1"/>
    </xf>
    <xf numFmtId="0" fontId="41" fillId="0" borderId="4" xfId="29" applyFont="1" applyBorder="1" applyAlignment="1">
      <alignment horizontal="justify" vertical="center" wrapText="1"/>
    </xf>
    <xf numFmtId="165" fontId="41" fillId="0" borderId="5" xfId="14" applyFont="1" applyBorder="1" applyAlignment="1">
      <alignment horizontal="right" vertical="center" wrapText="1"/>
    </xf>
    <xf numFmtId="0" fontId="41" fillId="8" borderId="4" xfId="29" applyFont="1" applyFill="1" applyBorder="1" applyAlignment="1">
      <alignment horizontal="justify" vertical="center" wrapText="1"/>
    </xf>
    <xf numFmtId="0" fontId="41" fillId="0" borderId="4" xfId="29" applyFont="1" applyBorder="1" applyAlignment="1">
      <alignment horizontal="left" vertical="center" wrapText="1"/>
    </xf>
    <xf numFmtId="165" fontId="42" fillId="2" borderId="5" xfId="14" applyFont="1" applyFill="1" applyBorder="1" applyAlignment="1">
      <alignment horizontal="right" vertical="center" wrapText="1"/>
    </xf>
    <xf numFmtId="165" fontId="42" fillId="2" borderId="13" xfId="14" applyFont="1" applyFill="1" applyBorder="1" applyAlignment="1">
      <alignment horizontal="right" vertical="center" wrapText="1"/>
    </xf>
    <xf numFmtId="0" fontId="42" fillId="2" borderId="33" xfId="29" applyFont="1" applyFill="1" applyBorder="1" applyAlignment="1">
      <alignment horizontal="center" vertical="center" wrapText="1"/>
    </xf>
    <xf numFmtId="0" fontId="42" fillId="2" borderId="24" xfId="29" applyFont="1" applyFill="1" applyBorder="1" applyAlignment="1">
      <alignment horizontal="center" vertical="center" wrapText="1"/>
    </xf>
    <xf numFmtId="165" fontId="42" fillId="2" borderId="24" xfId="14" applyFont="1" applyFill="1" applyBorder="1" applyAlignment="1">
      <alignment horizontal="center" vertical="center" wrapText="1"/>
    </xf>
    <xf numFmtId="165" fontId="42" fillId="2" borderId="38" xfId="14" applyFont="1" applyFill="1" applyBorder="1" applyAlignment="1">
      <alignment horizontal="center" vertical="center" wrapText="1"/>
    </xf>
    <xf numFmtId="0" fontId="37" fillId="2" borderId="59" xfId="0" applyFont="1" applyFill="1" applyBorder="1" applyAlignment="1">
      <alignment horizontal="center" vertical="center" wrapText="1"/>
    </xf>
    <xf numFmtId="0" fontId="37" fillId="2" borderId="60" xfId="0" applyFont="1" applyFill="1" applyBorder="1" applyAlignment="1">
      <alignment horizontal="center" vertical="center" wrapText="1"/>
    </xf>
    <xf numFmtId="0" fontId="37" fillId="2" borderId="60" xfId="0" applyFont="1" applyFill="1" applyBorder="1" applyAlignment="1">
      <alignment horizontal="left" vertical="center" wrapText="1"/>
    </xf>
    <xf numFmtId="0" fontId="37" fillId="2" borderId="37" xfId="0" applyFont="1" applyFill="1" applyBorder="1" applyAlignment="1">
      <alignment horizontal="center" vertical="center" wrapText="1"/>
    </xf>
    <xf numFmtId="0" fontId="37" fillId="2" borderId="21" xfId="0" applyFont="1" applyFill="1" applyBorder="1" applyAlignment="1">
      <alignment horizontal="center" vertical="center" wrapText="1"/>
    </xf>
    <xf numFmtId="0" fontId="37" fillId="2" borderId="61" xfId="0" applyFont="1" applyFill="1" applyBorder="1" applyAlignment="1">
      <alignment horizontal="center" vertical="center" wrapText="1"/>
    </xf>
    <xf numFmtId="0" fontId="37" fillId="2" borderId="24" xfId="0" applyFont="1" applyFill="1" applyBorder="1" applyAlignment="1">
      <alignment horizontal="center" vertical="center" wrapText="1"/>
    </xf>
    <xf numFmtId="0" fontId="37" fillId="2" borderId="24" xfId="0" applyFont="1" applyFill="1" applyBorder="1" applyAlignment="1">
      <alignment horizontal="left" vertical="center" wrapText="1"/>
    </xf>
    <xf numFmtId="0" fontId="37" fillId="2" borderId="38" xfId="0" applyFont="1" applyFill="1" applyBorder="1" applyAlignment="1">
      <alignment horizontal="center" vertical="center" wrapText="1"/>
    </xf>
    <xf numFmtId="0" fontId="37" fillId="2" borderId="33" xfId="0" applyFont="1" applyFill="1" applyBorder="1" applyAlignment="1">
      <alignment horizontal="center" vertical="center" wrapText="1"/>
    </xf>
    <xf numFmtId="0" fontId="41" fillId="0" borderId="0" xfId="29" applyFont="1" applyAlignment="1">
      <alignment horizontal="center" vertical="center" wrapText="1"/>
    </xf>
    <xf numFmtId="1" fontId="41" fillId="0" borderId="1" xfId="14" applyNumberFormat="1" applyFont="1" applyBorder="1" applyAlignment="1">
      <alignment horizontal="center" vertical="center" wrapText="1"/>
    </xf>
    <xf numFmtId="0" fontId="41" fillId="4" borderId="1" xfId="29" applyFont="1" applyFill="1" applyBorder="1" applyAlignment="1">
      <alignment horizontal="justify" vertical="center" wrapText="1"/>
    </xf>
    <xf numFmtId="0" fontId="39" fillId="9" borderId="24" xfId="0" applyFont="1" applyFill="1" applyBorder="1" applyAlignment="1">
      <alignment horizontal="center" vertical="center" wrapText="1"/>
    </xf>
    <xf numFmtId="0" fontId="39" fillId="9" borderId="38" xfId="0" applyFont="1" applyFill="1" applyBorder="1" applyAlignment="1">
      <alignment horizontal="center" vertical="center" wrapText="1"/>
    </xf>
    <xf numFmtId="0" fontId="41" fillId="4" borderId="1" xfId="29" applyFont="1" applyFill="1" applyBorder="1" applyAlignment="1">
      <alignment horizontal="center" vertical="center" wrapText="1"/>
    </xf>
    <xf numFmtId="9" fontId="41" fillId="0" borderId="1" xfId="3" applyFont="1" applyBorder="1" applyAlignment="1">
      <alignment horizontal="center" vertical="center" wrapText="1"/>
    </xf>
    <xf numFmtId="165" fontId="41" fillId="4" borderId="1" xfId="14" applyFont="1" applyFill="1" applyBorder="1" applyAlignment="1">
      <alignment horizontal="right" vertical="center" wrapText="1"/>
    </xf>
    <xf numFmtId="1" fontId="41" fillId="4" borderId="1" xfId="14" applyNumberFormat="1" applyFont="1" applyFill="1" applyBorder="1" applyAlignment="1">
      <alignment horizontal="center" vertical="center" wrapText="1"/>
    </xf>
    <xf numFmtId="44" fontId="41" fillId="0" borderId="1" xfId="29" applyNumberFormat="1" applyFont="1" applyBorder="1" applyAlignment="1">
      <alignment horizontal="center" vertical="center" wrapText="1"/>
    </xf>
    <xf numFmtId="44" fontId="41" fillId="4" borderId="1" xfId="29" applyNumberFormat="1" applyFont="1" applyFill="1" applyBorder="1" applyAlignment="1">
      <alignment horizontal="center" vertical="center" wrapText="1"/>
    </xf>
    <xf numFmtId="44" fontId="41" fillId="0" borderId="1" xfId="14" applyNumberFormat="1" applyFont="1" applyBorder="1" applyAlignment="1">
      <alignment horizontal="right" vertical="center" wrapText="1"/>
    </xf>
    <xf numFmtId="44" fontId="41" fillId="0" borderId="1" xfId="29" applyNumberFormat="1" applyFont="1" applyBorder="1" applyAlignment="1">
      <alignment vertical="center" wrapText="1"/>
    </xf>
    <xf numFmtId="44" fontId="41" fillId="0" borderId="14" xfId="29" applyNumberFormat="1" applyFont="1" applyBorder="1" applyAlignment="1">
      <alignment vertical="center" wrapText="1"/>
    </xf>
    <xf numFmtId="44" fontId="37" fillId="2" borderId="1" xfId="29" applyNumberFormat="1" applyFont="1" applyFill="1" applyBorder="1" applyAlignment="1">
      <alignment vertical="center" wrapText="1"/>
    </xf>
    <xf numFmtId="44" fontId="37" fillId="2" borderId="17" xfId="29" applyNumberFormat="1" applyFont="1" applyFill="1" applyBorder="1" applyAlignment="1">
      <alignment vertical="center" wrapText="1"/>
    </xf>
    <xf numFmtId="0" fontId="37" fillId="2" borderId="1" xfId="29" applyFont="1" applyFill="1" applyBorder="1" applyAlignment="1">
      <alignment horizontal="center" vertical="center" wrapText="1"/>
    </xf>
    <xf numFmtId="0" fontId="39" fillId="9" borderId="1" xfId="0" applyFont="1" applyFill="1" applyBorder="1" applyAlignment="1">
      <alignment horizontal="center" vertical="center" wrapText="1"/>
    </xf>
    <xf numFmtId="0" fontId="40" fillId="0" borderId="1" xfId="0" applyFont="1" applyBorder="1" applyAlignment="1">
      <alignment horizontal="left" vertical="top" wrapText="1"/>
    </xf>
    <xf numFmtId="0" fontId="40" fillId="0" borderId="1" xfId="0" applyFont="1" applyBorder="1" applyAlignment="1">
      <alignment horizontal="left" wrapText="1"/>
    </xf>
    <xf numFmtId="1" fontId="39" fillId="9" borderId="1" xfId="0" applyNumberFormat="1" applyFont="1" applyFill="1" applyBorder="1" applyAlignment="1">
      <alignment horizontal="center" vertical="center"/>
    </xf>
    <xf numFmtId="44" fontId="40" fillId="0" borderId="1" xfId="0" applyNumberFormat="1" applyFont="1" applyBorder="1" applyAlignment="1">
      <alignment horizontal="center" vertical="center"/>
    </xf>
    <xf numFmtId="164" fontId="40" fillId="0" borderId="1" xfId="2" applyFont="1" applyBorder="1" applyAlignment="1">
      <alignment horizontal="right" vertical="center"/>
    </xf>
    <xf numFmtId="164" fontId="39" fillId="9" borderId="1" xfId="2" applyFont="1" applyFill="1" applyBorder="1" applyAlignment="1">
      <alignment horizontal="center" vertical="center"/>
    </xf>
    <xf numFmtId="164" fontId="39" fillId="9" borderId="1" xfId="2" applyFont="1" applyFill="1" applyBorder="1" applyAlignment="1">
      <alignment horizontal="right" vertical="center"/>
    </xf>
    <xf numFmtId="164" fontId="39" fillId="9" borderId="1" xfId="2" applyFont="1" applyFill="1" applyBorder="1" applyAlignment="1">
      <alignment vertical="center"/>
    </xf>
    <xf numFmtId="0" fontId="36" fillId="0" borderId="0" xfId="0" applyFont="1"/>
    <xf numFmtId="0" fontId="39" fillId="9" borderId="33" xfId="0" applyFont="1" applyFill="1" applyBorder="1" applyAlignment="1">
      <alignment horizontal="center" vertical="center"/>
    </xf>
    <xf numFmtId="0" fontId="39" fillId="9" borderId="24" xfId="0" applyFont="1" applyFill="1" applyBorder="1" applyAlignment="1">
      <alignment horizontal="center" vertical="center"/>
    </xf>
    <xf numFmtId="0" fontId="39" fillId="9" borderId="1" xfId="0" applyFont="1" applyFill="1" applyBorder="1" applyAlignment="1">
      <alignment horizontal="center" vertical="center"/>
    </xf>
    <xf numFmtId="164" fontId="40" fillId="0" borderId="1" xfId="2" applyFont="1" applyBorder="1" applyAlignment="1">
      <alignment horizontal="center" vertical="center"/>
    </xf>
    <xf numFmtId="164" fontId="40" fillId="2" borderId="1" xfId="2" applyFont="1" applyFill="1" applyBorder="1" applyAlignment="1">
      <alignment horizontal="center" vertical="center"/>
    </xf>
    <xf numFmtId="164" fontId="39" fillId="2" borderId="1" xfId="2" applyFont="1" applyFill="1" applyBorder="1" applyAlignment="1">
      <alignment horizontal="center" vertical="center"/>
    </xf>
    <xf numFmtId="164" fontId="36" fillId="0" borderId="0" xfId="2" applyFont="1"/>
    <xf numFmtId="44" fontId="36" fillId="0" borderId="0" xfId="0" applyNumberFormat="1" applyFont="1"/>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wrapText="1"/>
    </xf>
    <xf numFmtId="164" fontId="40" fillId="2" borderId="5" xfId="2" applyFont="1" applyFill="1" applyBorder="1" applyAlignment="1">
      <alignment horizontal="center" vertical="center"/>
    </xf>
    <xf numFmtId="164" fontId="39" fillId="9" borderId="5" xfId="2" applyFont="1" applyFill="1" applyBorder="1" applyAlignment="1">
      <alignment horizontal="center" vertical="center"/>
    </xf>
    <xf numFmtId="0" fontId="39" fillId="9" borderId="4" xfId="0" applyFont="1" applyFill="1" applyBorder="1" applyAlignment="1">
      <alignment horizontal="center" vertical="center" wrapText="1"/>
    </xf>
    <xf numFmtId="164" fontId="39" fillId="2" borderId="1" xfId="2" applyFont="1" applyFill="1" applyBorder="1" applyAlignment="1">
      <alignment horizontal="right" vertical="center"/>
    </xf>
    <xf numFmtId="164" fontId="40" fillId="0" borderId="5" xfId="2" applyFont="1" applyBorder="1" applyAlignment="1">
      <alignment horizontal="right" vertical="center"/>
    </xf>
    <xf numFmtId="1" fontId="39" fillId="9" borderId="1" xfId="1" applyNumberFormat="1" applyFont="1" applyFill="1" applyBorder="1" applyAlignment="1">
      <alignment horizontal="center" vertical="center"/>
    </xf>
    <xf numFmtId="0" fontId="35" fillId="6" borderId="1" xfId="0" applyFont="1" applyFill="1" applyBorder="1" applyAlignment="1" applyProtection="1">
      <alignment horizontal="center" vertical="center" wrapText="1"/>
      <protection hidden="1"/>
    </xf>
    <xf numFmtId="0" fontId="41" fillId="5" borderId="1" xfId="0" applyFont="1" applyFill="1" applyBorder="1" applyAlignment="1" applyProtection="1">
      <alignment horizontal="center" vertical="center" wrapText="1"/>
      <protection hidden="1"/>
    </xf>
    <xf numFmtId="0" fontId="41" fillId="4" borderId="1" xfId="0" applyFont="1" applyFill="1" applyBorder="1" applyAlignment="1" applyProtection="1">
      <alignment horizontal="left" vertical="center" wrapText="1"/>
      <protection hidden="1"/>
    </xf>
    <xf numFmtId="0" fontId="41" fillId="2" borderId="1" xfId="0" applyFont="1" applyFill="1" applyBorder="1" applyAlignment="1" applyProtection="1">
      <alignment horizontal="center" vertical="center" wrapText="1"/>
      <protection hidden="1"/>
    </xf>
    <xf numFmtId="0" fontId="42" fillId="2" borderId="1" xfId="0" applyFont="1" applyFill="1" applyBorder="1" applyAlignment="1" applyProtection="1">
      <alignment horizontal="left" vertical="center" wrapText="1"/>
      <protection hidden="1"/>
    </xf>
    <xf numFmtId="10" fontId="35" fillId="6" borderId="1" xfId="3" applyNumberFormat="1" applyFont="1" applyFill="1" applyBorder="1" applyAlignment="1" applyProtection="1">
      <alignment horizontal="center" vertical="center" wrapText="1"/>
      <protection hidden="1"/>
    </xf>
    <xf numFmtId="10" fontId="41" fillId="4" borderId="1" xfId="3" applyNumberFormat="1" applyFont="1" applyFill="1" applyBorder="1" applyAlignment="1" applyProtection="1">
      <alignment horizontal="center" vertical="center" wrapText="1"/>
      <protection hidden="1"/>
    </xf>
    <xf numFmtId="10" fontId="42" fillId="2" borderId="1" xfId="3" applyNumberFormat="1" applyFont="1" applyFill="1" applyBorder="1" applyAlignment="1" applyProtection="1">
      <alignment horizontal="center" vertical="center" wrapText="1"/>
      <protection hidden="1"/>
    </xf>
    <xf numFmtId="10" fontId="41" fillId="4" borderId="1" xfId="0" applyNumberFormat="1" applyFont="1" applyFill="1" applyBorder="1" applyAlignment="1" applyProtection="1">
      <alignment horizontal="center" vertical="center"/>
      <protection hidden="1"/>
    </xf>
    <xf numFmtId="10" fontId="41" fillId="0" borderId="1" xfId="3" applyNumberFormat="1" applyFont="1" applyFill="1" applyBorder="1" applyAlignment="1" applyProtection="1">
      <alignment horizontal="center" vertical="center" wrapText="1"/>
      <protection hidden="1"/>
    </xf>
    <xf numFmtId="0" fontId="36" fillId="0" borderId="0" xfId="0" quotePrefix="1" applyFont="1"/>
    <xf numFmtId="0" fontId="64" fillId="0" borderId="0" xfId="4" applyFont="1"/>
    <xf numFmtId="0" fontId="44" fillId="6" borderId="1" xfId="8" applyFont="1" applyFill="1" applyBorder="1" applyAlignment="1">
      <alignment horizontal="center" vertical="center" wrapText="1"/>
    </xf>
    <xf numFmtId="0" fontId="44" fillId="6" borderId="1" xfId="8" quotePrefix="1" applyFont="1" applyFill="1" applyBorder="1" applyAlignment="1">
      <alignment horizontal="center" vertical="center" wrapText="1"/>
    </xf>
    <xf numFmtId="0" fontId="44" fillId="6" borderId="1" xfId="8" quotePrefix="1" applyFont="1" applyFill="1" applyBorder="1" applyAlignment="1">
      <alignment horizontal="center" vertical="center"/>
    </xf>
    <xf numFmtId="0" fontId="46" fillId="0" borderId="1" xfId="8" applyFont="1" applyBorder="1" applyAlignment="1">
      <alignment vertical="center" wrapText="1"/>
    </xf>
    <xf numFmtId="0" fontId="46" fillId="0" borderId="1" xfId="8" applyFont="1" applyBorder="1" applyAlignment="1">
      <alignment horizontal="justify" vertical="center" wrapText="1"/>
    </xf>
    <xf numFmtId="0" fontId="46" fillId="0" borderId="1" xfId="8" applyFont="1" applyBorder="1" applyAlignment="1">
      <alignment horizontal="left" vertical="center" wrapText="1"/>
    </xf>
    <xf numFmtId="165" fontId="46" fillId="0" borderId="1" xfId="31" applyFont="1" applyFill="1" applyBorder="1" applyAlignment="1">
      <alignment horizontal="center" vertical="center"/>
    </xf>
    <xf numFmtId="1" fontId="46" fillId="0" borderId="1" xfId="31" applyNumberFormat="1" applyFont="1" applyFill="1" applyBorder="1" applyAlignment="1">
      <alignment horizontal="center" vertical="center"/>
    </xf>
    <xf numFmtId="170" fontId="46" fillId="0" borderId="1" xfId="11" applyFont="1" applyFill="1" applyBorder="1" applyAlignment="1">
      <alignment horizontal="center" vertical="center"/>
    </xf>
    <xf numFmtId="0" fontId="46" fillId="0" borderId="6" xfId="8" applyFont="1" applyBorder="1" applyAlignment="1">
      <alignment vertical="center"/>
    </xf>
    <xf numFmtId="0" fontId="46" fillId="0" borderId="7" xfId="8" applyFont="1" applyBorder="1" applyAlignment="1">
      <alignment vertical="center"/>
    </xf>
    <xf numFmtId="0" fontId="44" fillId="6" borderId="5" xfId="8" applyFont="1" applyFill="1" applyBorder="1" applyAlignment="1">
      <alignment horizontal="center" vertical="center" wrapText="1"/>
    </xf>
    <xf numFmtId="0" fontId="44" fillId="6" borderId="5" xfId="8" quotePrefix="1" applyFont="1" applyFill="1" applyBorder="1" applyAlignment="1">
      <alignment horizontal="center" vertical="center"/>
    </xf>
    <xf numFmtId="172" fontId="46" fillId="0" borderId="4" xfId="8" applyNumberFormat="1" applyFont="1" applyBorder="1" applyAlignment="1">
      <alignment horizontal="center" vertical="center"/>
    </xf>
    <xf numFmtId="170" fontId="46" fillId="0" borderId="5" xfId="11" applyFont="1" applyFill="1" applyBorder="1" applyAlignment="1">
      <alignment vertical="center"/>
    </xf>
    <xf numFmtId="172" fontId="44" fillId="6" borderId="12" xfId="8" applyNumberFormat="1" applyFont="1" applyFill="1" applyBorder="1" applyAlignment="1">
      <alignment horizontal="center" vertical="center"/>
    </xf>
    <xf numFmtId="172" fontId="44" fillId="6" borderId="12" xfId="8" quotePrefix="1" applyNumberFormat="1" applyFont="1" applyFill="1" applyBorder="1" applyAlignment="1">
      <alignment horizontal="center" vertical="center"/>
    </xf>
    <xf numFmtId="165" fontId="44" fillId="6" borderId="12" xfId="8" quotePrefix="1" applyNumberFormat="1" applyFont="1" applyFill="1" applyBorder="1" applyAlignment="1">
      <alignment horizontal="center" vertical="center"/>
    </xf>
    <xf numFmtId="170" fontId="44" fillId="6" borderId="12" xfId="8" applyNumberFormat="1" applyFont="1" applyFill="1" applyBorder="1" applyAlignment="1">
      <alignment horizontal="center" vertical="center"/>
    </xf>
    <xf numFmtId="170" fontId="44" fillId="6" borderId="12" xfId="8" applyNumberFormat="1" applyFont="1" applyFill="1" applyBorder="1" applyAlignment="1">
      <alignment horizontal="right" vertical="center"/>
    </xf>
    <xf numFmtId="170" fontId="44" fillId="6" borderId="13" xfId="8" applyNumberFormat="1" applyFont="1" applyFill="1" applyBorder="1" applyAlignment="1">
      <alignment horizontal="right" vertical="center"/>
    </xf>
    <xf numFmtId="44" fontId="3" fillId="0" borderId="0" xfId="0" applyNumberFormat="1" applyFont="1" applyAlignment="1">
      <alignment vertical="center"/>
    </xf>
    <xf numFmtId="0" fontId="65" fillId="0" borderId="0" xfId="0" applyFont="1" applyAlignment="1">
      <alignment vertical="center"/>
    </xf>
    <xf numFmtId="0" fontId="65" fillId="0" borderId="7" xfId="0" applyFont="1" applyBorder="1" applyAlignment="1">
      <alignment vertical="center"/>
    </xf>
    <xf numFmtId="0" fontId="66" fillId="0" borderId="0" xfId="0" applyFont="1" applyAlignment="1">
      <alignment vertical="center"/>
    </xf>
    <xf numFmtId="0" fontId="41" fillId="0" borderId="4" xfId="0" applyFont="1" applyBorder="1" applyAlignment="1">
      <alignment horizontal="center" vertical="center" wrapText="1"/>
    </xf>
    <xf numFmtId="168" fontId="42" fillId="0" borderId="1" xfId="0" applyNumberFormat="1" applyFont="1" applyBorder="1" applyAlignment="1">
      <alignment horizontal="center" vertical="center"/>
    </xf>
    <xf numFmtId="168" fontId="41" fillId="0" borderId="5" xfId="0" applyNumberFormat="1" applyFont="1" applyBorder="1" applyAlignment="1">
      <alignment vertical="center"/>
    </xf>
    <xf numFmtId="0" fontId="35" fillId="0" borderId="0" xfId="0" applyFont="1" applyAlignment="1">
      <alignment vertical="center"/>
    </xf>
    <xf numFmtId="0" fontId="67" fillId="0" borderId="0" xfId="0" applyFont="1" applyAlignment="1">
      <alignment vertical="center"/>
    </xf>
    <xf numFmtId="0" fontId="67" fillId="0" borderId="7" xfId="0" applyFont="1" applyBorder="1" applyAlignment="1">
      <alignment vertical="center"/>
    </xf>
    <xf numFmtId="168" fontId="42" fillId="0" borderId="4" xfId="0" applyNumberFormat="1" applyFont="1" applyBorder="1" applyAlignment="1">
      <alignment vertical="center"/>
    </xf>
    <xf numFmtId="0" fontId="49" fillId="0" borderId="0" xfId="8" applyFont="1" applyAlignment="1">
      <alignment vertical="center"/>
    </xf>
    <xf numFmtId="0" fontId="71" fillId="2" borderId="4" xfId="9" applyFont="1" applyFill="1" applyBorder="1" applyAlignment="1">
      <alignment horizontal="center" vertical="center" wrapText="1"/>
    </xf>
    <xf numFmtId="0" fontId="71" fillId="2" borderId="1" xfId="9" applyFont="1" applyFill="1" applyBorder="1" applyAlignment="1">
      <alignment horizontal="center" vertical="center" wrapText="1"/>
    </xf>
    <xf numFmtId="3" fontId="71" fillId="2" borderId="5" xfId="9" applyNumberFormat="1" applyFont="1" applyFill="1" applyBorder="1" applyAlignment="1">
      <alignment horizontal="center" vertical="center" wrapText="1"/>
    </xf>
    <xf numFmtId="0" fontId="72" fillId="0" borderId="4" xfId="9" applyFont="1" applyBorder="1" applyAlignment="1">
      <alignment horizontal="center" vertical="center" wrapText="1"/>
    </xf>
    <xf numFmtId="0" fontId="6" fillId="0" borderId="1" xfId="30" applyBorder="1"/>
    <xf numFmtId="44" fontId="68" fillId="0" borderId="1" xfId="9" applyNumberFormat="1" applyFont="1" applyBorder="1" applyAlignment="1">
      <alignment vertical="center" wrapText="1"/>
    </xf>
    <xf numFmtId="44" fontId="68" fillId="0" borderId="5" xfId="9" applyNumberFormat="1" applyFont="1" applyBorder="1" applyAlignment="1">
      <alignment vertical="center" wrapText="1"/>
    </xf>
    <xf numFmtId="0" fontId="6" fillId="0" borderId="1" xfId="30" applyBorder="1" applyAlignment="1">
      <alignment wrapText="1"/>
    </xf>
    <xf numFmtId="44" fontId="71" fillId="2" borderId="12" xfId="9" applyNumberFormat="1" applyFont="1" applyFill="1" applyBorder="1" applyAlignment="1">
      <alignment vertical="center" wrapText="1"/>
    </xf>
    <xf numFmtId="44" fontId="71" fillId="2" borderId="13" xfId="9" applyNumberFormat="1" applyFont="1" applyFill="1" applyBorder="1" applyAlignment="1">
      <alignment horizontal="center" vertical="center" wrapText="1"/>
    </xf>
    <xf numFmtId="0" fontId="74" fillId="11" borderId="68" xfId="0" applyFont="1" applyFill="1" applyBorder="1" applyAlignment="1">
      <alignment horizontal="center" vertical="center" wrapText="1"/>
    </xf>
    <xf numFmtId="0" fontId="74" fillId="11" borderId="24" xfId="0" applyFont="1" applyFill="1" applyBorder="1" applyAlignment="1">
      <alignment horizontal="center" vertical="center" wrapText="1"/>
    </xf>
    <xf numFmtId="0" fontId="74" fillId="11" borderId="38" xfId="0" applyFont="1" applyFill="1" applyBorder="1" applyAlignment="1">
      <alignment horizontal="center" vertical="center" wrapText="1"/>
    </xf>
    <xf numFmtId="0" fontId="75" fillId="0" borderId="69" xfId="0" applyFont="1" applyBorder="1" applyAlignment="1">
      <alignment horizontal="center" vertical="center"/>
    </xf>
    <xf numFmtId="0" fontId="75" fillId="0" borderId="1" xfId="0" applyFont="1" applyBorder="1" applyAlignment="1">
      <alignment vertical="center" wrapText="1"/>
    </xf>
    <xf numFmtId="0" fontId="75" fillId="0" borderId="1" xfId="0" applyFont="1" applyBorder="1" applyAlignment="1">
      <alignment horizontal="center" vertical="center"/>
    </xf>
    <xf numFmtId="44" fontId="76" fillId="0" borderId="1" xfId="0" applyNumberFormat="1" applyFont="1" applyBorder="1" applyAlignment="1">
      <alignment horizontal="center" vertical="center"/>
    </xf>
    <xf numFmtId="44" fontId="75" fillId="0" borderId="1" xfId="0" applyNumberFormat="1" applyFont="1" applyBorder="1" applyAlignment="1">
      <alignment horizontal="center" vertical="center"/>
    </xf>
    <xf numFmtId="44" fontId="75" fillId="0" borderId="5" xfId="0" applyNumberFormat="1" applyFont="1" applyBorder="1" applyAlignment="1">
      <alignment horizontal="center" vertical="center"/>
    </xf>
    <xf numFmtId="0" fontId="75" fillId="0" borderId="1" xfId="0" applyFont="1" applyBorder="1" applyAlignment="1">
      <alignment vertical="top" wrapText="1"/>
    </xf>
    <xf numFmtId="44" fontId="76" fillId="0" borderId="2" xfId="0" applyNumberFormat="1" applyFont="1" applyBorder="1" applyAlignment="1">
      <alignment horizontal="center" vertical="center"/>
    </xf>
    <xf numFmtId="0" fontId="75" fillId="4" borderId="69" xfId="0" applyFont="1" applyFill="1" applyBorder="1" applyAlignment="1">
      <alignment horizontal="center" vertical="center"/>
    </xf>
    <xf numFmtId="0" fontId="76" fillId="4" borderId="1" xfId="0" applyFont="1" applyFill="1" applyBorder="1" applyAlignment="1">
      <alignment vertical="center" wrapText="1"/>
    </xf>
    <xf numFmtId="0" fontId="75" fillId="4" borderId="1" xfId="0" applyFont="1" applyFill="1" applyBorder="1" applyAlignment="1">
      <alignment horizontal="center" vertical="center"/>
    </xf>
    <xf numFmtId="44" fontId="75" fillId="4" borderId="1" xfId="0" applyNumberFormat="1" applyFont="1" applyFill="1" applyBorder="1" applyAlignment="1">
      <alignment horizontal="center" vertical="center"/>
    </xf>
    <xf numFmtId="44" fontId="75" fillId="4" borderId="5" xfId="0" applyNumberFormat="1" applyFont="1" applyFill="1" applyBorder="1" applyAlignment="1">
      <alignment horizontal="center" vertical="center"/>
    </xf>
    <xf numFmtId="0" fontId="75" fillId="0" borderId="0" xfId="0" applyFont="1" applyAlignment="1">
      <alignment horizontal="center" vertical="center"/>
    </xf>
    <xf numFmtId="0" fontId="75" fillId="0" borderId="0" xfId="0" applyFont="1" applyAlignment="1">
      <alignment vertical="center" wrapText="1"/>
    </xf>
    <xf numFmtId="174" fontId="74" fillId="11" borderId="73" xfId="0" applyNumberFormat="1" applyFont="1" applyFill="1" applyBorder="1" applyAlignment="1">
      <alignment horizontal="center" vertical="center"/>
    </xf>
    <xf numFmtId="0" fontId="75" fillId="0" borderId="0" xfId="0" applyFont="1"/>
    <xf numFmtId="0" fontId="74" fillId="2" borderId="45" xfId="9" applyFont="1" applyFill="1" applyBorder="1" applyAlignment="1">
      <alignment horizontal="center" vertical="center" wrapText="1"/>
    </xf>
    <xf numFmtId="3" fontId="74" fillId="2" borderId="45" xfId="9" applyNumberFormat="1" applyFont="1" applyFill="1" applyBorder="1" applyAlignment="1">
      <alignment horizontal="center" vertical="center" wrapText="1"/>
    </xf>
    <xf numFmtId="0" fontId="74" fillId="0" borderId="45" xfId="9" applyFont="1" applyBorder="1" applyAlignment="1">
      <alignment horizontal="center" vertical="center" wrapText="1"/>
    </xf>
    <xf numFmtId="164" fontId="75" fillId="0" borderId="45" xfId="2" applyFont="1" applyBorder="1" applyAlignment="1">
      <alignment horizontal="center" vertical="center" wrapText="1"/>
    </xf>
    <xf numFmtId="164" fontId="74" fillId="2" borderId="81" xfId="2" applyFont="1" applyFill="1" applyBorder="1" applyAlignment="1">
      <alignment horizontal="center" vertical="center" wrapText="1"/>
    </xf>
    <xf numFmtId="164" fontId="74" fillId="2" borderId="0" xfId="2" applyFont="1" applyFill="1" applyAlignment="1">
      <alignment vertical="center" wrapText="1"/>
    </xf>
    <xf numFmtId="0" fontId="74" fillId="0" borderId="76" xfId="9" applyFont="1" applyBorder="1" applyAlignment="1">
      <alignment horizontal="right" vertical="center"/>
    </xf>
    <xf numFmtId="0" fontId="74" fillId="0" borderId="79" xfId="9" applyFont="1" applyBorder="1" applyAlignment="1">
      <alignment horizontal="right" vertical="center"/>
    </xf>
    <xf numFmtId="4" fontId="74" fillId="0" borderId="79" xfId="9" applyNumberFormat="1" applyFont="1" applyBorder="1" applyAlignment="1">
      <alignment horizontal="center" vertical="center" wrapText="1"/>
    </xf>
    <xf numFmtId="0" fontId="75" fillId="0" borderId="0" xfId="8" applyFont="1" applyAlignment="1">
      <alignment vertical="center" wrapText="1"/>
    </xf>
    <xf numFmtId="0" fontId="77" fillId="2" borderId="77" xfId="9" applyFont="1" applyFill="1" applyBorder="1" applyAlignment="1">
      <alignment horizontal="center" vertical="center"/>
    </xf>
    <xf numFmtId="0" fontId="77" fillId="2" borderId="78" xfId="9" applyFont="1" applyFill="1" applyBorder="1" applyAlignment="1">
      <alignment horizontal="center" vertical="center"/>
    </xf>
    <xf numFmtId="0" fontId="77" fillId="0" borderId="0" xfId="8" applyFont="1" applyAlignment="1">
      <alignment horizontal="center" vertical="center"/>
    </xf>
    <xf numFmtId="10" fontId="76" fillId="4" borderId="0" xfId="30" applyNumberFormat="1" applyFont="1" applyFill="1" applyAlignment="1">
      <alignment horizontal="center" vertical="center"/>
    </xf>
    <xf numFmtId="164" fontId="76" fillId="0" borderId="45" xfId="2" applyFont="1" applyBorder="1" applyAlignment="1">
      <alignment horizontal="left" vertical="center"/>
    </xf>
    <xf numFmtId="164" fontId="76" fillId="0" borderId="45" xfId="2" applyFont="1" applyBorder="1" applyAlignment="1">
      <alignment horizontal="center" vertical="center"/>
    </xf>
    <xf numFmtId="164" fontId="75" fillId="0" borderId="0" xfId="2" applyFont="1"/>
    <xf numFmtId="164" fontId="0" fillId="0" borderId="0" xfId="2" applyFont="1"/>
    <xf numFmtId="10" fontId="76" fillId="4" borderId="77" xfId="30" applyNumberFormat="1" applyFont="1" applyFill="1" applyBorder="1" applyAlignment="1">
      <alignment horizontal="center" vertical="center"/>
    </xf>
    <xf numFmtId="10" fontId="77" fillId="2" borderId="0" xfId="30" applyNumberFormat="1" applyFont="1" applyFill="1" applyAlignment="1" applyProtection="1">
      <alignment horizontal="center" vertical="center"/>
      <protection locked="0"/>
    </xf>
    <xf numFmtId="164" fontId="77" fillId="2" borderId="0" xfId="2" applyFont="1" applyFill="1" applyAlignment="1">
      <alignment horizontal="left" vertical="center"/>
    </xf>
    <xf numFmtId="164" fontId="77" fillId="2" borderId="82" xfId="2" applyFont="1" applyFill="1" applyBorder="1" applyAlignment="1">
      <alignment horizontal="left" vertical="center"/>
    </xf>
    <xf numFmtId="10" fontId="76" fillId="0" borderId="87" xfId="30" applyNumberFormat="1" applyFont="1" applyBorder="1" applyAlignment="1">
      <alignment horizontal="center" vertical="center"/>
    </xf>
    <xf numFmtId="10" fontId="76" fillId="0" borderId="87" xfId="30" applyNumberFormat="1" applyFont="1" applyBorder="1" applyAlignment="1" applyProtection="1">
      <alignment horizontal="center" vertical="center"/>
      <protection locked="0"/>
    </xf>
    <xf numFmtId="10" fontId="76" fillId="0" borderId="88" xfId="30" applyNumberFormat="1" applyFont="1" applyBorder="1" applyAlignment="1" applyProtection="1">
      <alignment horizontal="center" vertical="center"/>
      <protection locked="0"/>
    </xf>
    <xf numFmtId="10" fontId="77" fillId="2" borderId="81" xfId="9" applyNumberFormat="1" applyFont="1" applyFill="1" applyBorder="1" applyAlignment="1">
      <alignment horizontal="center" vertical="center" wrapText="1"/>
    </xf>
    <xf numFmtId="44" fontId="77" fillId="2" borderId="81" xfId="8" applyNumberFormat="1" applyFont="1" applyFill="1" applyBorder="1" applyAlignment="1">
      <alignment horizontal="right" vertical="center"/>
    </xf>
    <xf numFmtId="0" fontId="77" fillId="0" borderId="75" xfId="9" applyFont="1" applyBorder="1" applyAlignment="1">
      <alignment horizontal="right" vertical="center" wrapText="1"/>
    </xf>
    <xf numFmtId="164" fontId="77" fillId="0" borderId="45" xfId="2" applyFont="1" applyBorder="1" applyAlignment="1">
      <alignment horizontal="left" vertical="center"/>
    </xf>
    <xf numFmtId="44" fontId="75" fillId="0" borderId="0" xfId="0" applyNumberFormat="1" applyFont="1"/>
    <xf numFmtId="0" fontId="0" fillId="4" borderId="0" xfId="0" applyFill="1"/>
    <xf numFmtId="0" fontId="11" fillId="4" borderId="0" xfId="0" applyFont="1" applyFill="1"/>
    <xf numFmtId="0" fontId="74" fillId="11" borderId="33" xfId="0" applyFont="1" applyFill="1" applyBorder="1" applyAlignment="1">
      <alignment horizontal="center" vertical="center" wrapText="1"/>
    </xf>
    <xf numFmtId="0" fontId="75" fillId="0" borderId="4" xfId="0" applyFont="1" applyBorder="1" applyAlignment="1">
      <alignment horizontal="center" vertical="center"/>
    </xf>
    <xf numFmtId="164" fontId="76" fillId="0" borderId="1" xfId="2" applyFont="1" applyFill="1" applyBorder="1" applyAlignment="1">
      <alignment horizontal="center" vertical="center"/>
    </xf>
    <xf numFmtId="174" fontId="75" fillId="0" borderId="1" xfId="0" applyNumberFormat="1" applyFont="1" applyBorder="1" applyAlignment="1">
      <alignment horizontal="center" vertical="center"/>
    </xf>
    <xf numFmtId="174" fontId="75" fillId="0" borderId="5" xfId="0" applyNumberFormat="1" applyFont="1" applyBorder="1" applyAlignment="1">
      <alignment horizontal="center" vertical="center"/>
    </xf>
    <xf numFmtId="0" fontId="79" fillId="0" borderId="1" xfId="0" applyFont="1" applyBorder="1" applyAlignment="1">
      <alignment vertical="top" wrapText="1"/>
    </xf>
    <xf numFmtId="0" fontId="76" fillId="0" borderId="1" xfId="0" applyFont="1" applyBorder="1" applyAlignment="1">
      <alignment horizontal="center" vertical="center"/>
    </xf>
    <xf numFmtId="0" fontId="79" fillId="0" borderId="1" xfId="0" applyFont="1" applyBorder="1" applyAlignment="1">
      <alignment vertical="center" wrapText="1"/>
    </xf>
    <xf numFmtId="0" fontId="81" fillId="0" borderId="4" xfId="0" applyFont="1" applyBorder="1" applyAlignment="1">
      <alignment horizontal="center" vertical="center"/>
    </xf>
    <xf numFmtId="0" fontId="81" fillId="0" borderId="1" xfId="0" applyFont="1" applyBorder="1" applyAlignment="1">
      <alignment vertical="center" wrapText="1"/>
    </xf>
    <xf numFmtId="0" fontId="81" fillId="0" borderId="1" xfId="0" applyFont="1" applyBorder="1" applyAlignment="1">
      <alignment horizontal="center" vertical="center"/>
    </xf>
    <xf numFmtId="164" fontId="81" fillId="0" borderId="1" xfId="2" applyFont="1" applyFill="1" applyBorder="1" applyAlignment="1">
      <alignment horizontal="center" vertical="center"/>
    </xf>
    <xf numFmtId="174" fontId="82" fillId="0" borderId="1" xfId="0" applyNumberFormat="1" applyFont="1" applyBorder="1" applyAlignment="1">
      <alignment horizontal="center" vertical="center"/>
    </xf>
    <xf numFmtId="174" fontId="82" fillId="0" borderId="5" xfId="0" applyNumberFormat="1" applyFont="1" applyBorder="1" applyAlignment="1">
      <alignment horizontal="center" vertical="center"/>
    </xf>
    <xf numFmtId="0" fontId="76" fillId="0" borderId="4" xfId="0" applyFont="1" applyBorder="1" applyAlignment="1">
      <alignment horizontal="center" vertical="center"/>
    </xf>
    <xf numFmtId="0" fontId="76" fillId="0" borderId="1" xfId="0" applyFont="1" applyBorder="1" applyAlignment="1">
      <alignment vertical="center" wrapText="1"/>
    </xf>
    <xf numFmtId="174" fontId="76" fillId="0" borderId="1" xfId="0" applyNumberFormat="1" applyFont="1" applyBorder="1" applyAlignment="1">
      <alignment horizontal="center" vertical="center"/>
    </xf>
    <xf numFmtId="0" fontId="37" fillId="0" borderId="0" xfId="0" applyFont="1" applyAlignment="1">
      <alignment wrapText="1"/>
    </xf>
    <xf numFmtId="174" fontId="74" fillId="11" borderId="12" xfId="0" applyNumberFormat="1" applyFont="1" applyFill="1" applyBorder="1" applyAlignment="1">
      <alignment horizontal="center" vertical="center"/>
    </xf>
    <xf numFmtId="174" fontId="74" fillId="11" borderId="13" xfId="0" applyNumberFormat="1" applyFont="1" applyFill="1" applyBorder="1" applyAlignment="1">
      <alignment horizontal="center"/>
    </xf>
    <xf numFmtId="164" fontId="77" fillId="2" borderId="81" xfId="2" applyFont="1" applyFill="1" applyBorder="1" applyAlignment="1">
      <alignment horizontal="right" vertical="center"/>
    </xf>
    <xf numFmtId="0" fontId="0" fillId="0" borderId="0" xfId="0" applyAlignment="1">
      <alignment horizontal="center" vertical="center" wrapText="1"/>
    </xf>
    <xf numFmtId="164" fontId="75" fillId="0" borderId="1" xfId="2" applyFont="1" applyFill="1" applyBorder="1" applyAlignment="1">
      <alignment horizontal="center" vertical="center"/>
    </xf>
    <xf numFmtId="164" fontId="75" fillId="0" borderId="1" xfId="2" applyFont="1" applyBorder="1" applyAlignment="1">
      <alignment horizontal="center" vertical="center"/>
    </xf>
    <xf numFmtId="164" fontId="75" fillId="0" borderId="5" xfId="2" applyFont="1" applyBorder="1" applyAlignment="1">
      <alignment horizontal="center" vertical="center"/>
    </xf>
    <xf numFmtId="164" fontId="74" fillId="11" borderId="12" xfId="2" applyFont="1" applyFill="1" applyBorder="1" applyAlignment="1">
      <alignment horizontal="center" vertical="center"/>
    </xf>
    <xf numFmtId="164" fontId="74" fillId="11" borderId="13" xfId="2" applyFont="1" applyFill="1" applyBorder="1" applyAlignment="1">
      <alignment horizontal="center"/>
    </xf>
    <xf numFmtId="0" fontId="74" fillId="0" borderId="0" xfId="0" applyFont="1"/>
    <xf numFmtId="0" fontId="74" fillId="11" borderId="22" xfId="0" applyFont="1" applyFill="1" applyBorder="1" applyAlignment="1">
      <alignment horizontal="center" vertical="center" wrapText="1"/>
    </xf>
    <xf numFmtId="0" fontId="79" fillId="0" borderId="1" xfId="0" applyFont="1" applyBorder="1"/>
    <xf numFmtId="0" fontId="75" fillId="0" borderId="2" xfId="0" applyFont="1" applyBorder="1" applyAlignment="1">
      <alignment horizontal="center" vertical="center" wrapText="1"/>
    </xf>
    <xf numFmtId="164" fontId="74" fillId="11" borderId="13" xfId="2" applyFont="1" applyFill="1" applyBorder="1" applyAlignment="1">
      <alignment horizontal="center" vertical="center"/>
    </xf>
    <xf numFmtId="0" fontId="79" fillId="0" borderId="0" xfId="0" applyFont="1" applyAlignment="1">
      <alignment wrapText="1"/>
    </xf>
    <xf numFmtId="1" fontId="46" fillId="0" borderId="1" xfId="31" quotePrefix="1" applyNumberFormat="1" applyFont="1" applyFill="1" applyBorder="1" applyAlignment="1">
      <alignment horizontal="center" vertical="center"/>
    </xf>
    <xf numFmtId="0" fontId="77" fillId="2" borderId="75" xfId="9" applyFont="1" applyFill="1" applyBorder="1" applyAlignment="1">
      <alignment horizontal="right" vertical="center" wrapText="1"/>
    </xf>
    <xf numFmtId="0" fontId="77" fillId="2" borderId="89" xfId="9" applyFont="1" applyFill="1" applyBorder="1" applyAlignment="1">
      <alignment horizontal="right" vertical="center" wrapText="1"/>
    </xf>
    <xf numFmtId="0" fontId="77" fillId="2" borderId="76" xfId="30" applyFont="1" applyFill="1" applyBorder="1" applyAlignment="1">
      <alignment horizontal="right" vertical="center"/>
    </xf>
    <xf numFmtId="0" fontId="77" fillId="2" borderId="77" xfId="30" applyFont="1" applyFill="1" applyBorder="1" applyAlignment="1">
      <alignment horizontal="right" vertical="center"/>
    </xf>
    <xf numFmtId="0" fontId="77" fillId="2" borderId="78" xfId="30" applyFont="1" applyFill="1" applyBorder="1" applyAlignment="1">
      <alignment horizontal="right" vertical="center"/>
    </xf>
    <xf numFmtId="0" fontId="78" fillId="0" borderId="79" xfId="0" applyFont="1" applyBorder="1" applyAlignment="1">
      <alignment horizontal="left" vertical="center"/>
    </xf>
    <xf numFmtId="0" fontId="73" fillId="6" borderId="74" xfId="9" applyFont="1" applyFill="1" applyBorder="1" applyAlignment="1">
      <alignment horizontal="center" vertical="center"/>
    </xf>
    <xf numFmtId="0" fontId="73" fillId="6" borderId="75" xfId="9" applyFont="1" applyFill="1" applyBorder="1" applyAlignment="1">
      <alignment horizontal="center" vertical="center"/>
    </xf>
    <xf numFmtId="0" fontId="77" fillId="2" borderId="79" xfId="9" applyFont="1" applyFill="1" applyBorder="1" applyAlignment="1">
      <alignment horizontal="center" vertical="center"/>
    </xf>
    <xf numFmtId="0" fontId="77" fillId="0" borderId="83" xfId="8" applyFont="1" applyBorder="1" applyAlignment="1">
      <alignment horizontal="center" vertical="center"/>
    </xf>
    <xf numFmtId="0" fontId="76" fillId="0" borderId="84" xfId="30" applyFont="1" applyBorder="1" applyAlignment="1">
      <alignment horizontal="right" vertical="center"/>
    </xf>
    <xf numFmtId="0" fontId="76" fillId="0" borderId="85" xfId="30" applyFont="1" applyBorder="1" applyAlignment="1">
      <alignment horizontal="right" vertical="center"/>
    </xf>
    <xf numFmtId="0" fontId="76" fillId="0" borderId="86" xfId="30" applyFont="1" applyBorder="1" applyAlignment="1">
      <alignment horizontal="right" vertical="center"/>
    </xf>
    <xf numFmtId="0" fontId="73" fillId="6" borderId="39" xfId="0" applyFont="1" applyFill="1" applyBorder="1" applyAlignment="1">
      <alignment horizontal="center" vertical="center"/>
    </xf>
    <xf numFmtId="0" fontId="73" fillId="6" borderId="40" xfId="0" applyFont="1" applyFill="1" applyBorder="1" applyAlignment="1">
      <alignment horizontal="center" vertical="center"/>
    </xf>
    <xf numFmtId="0" fontId="73" fillId="6" borderId="41" xfId="0" applyFont="1" applyFill="1" applyBorder="1" applyAlignment="1">
      <alignment horizontal="center" vertical="center"/>
    </xf>
    <xf numFmtId="0" fontId="74" fillId="11" borderId="90" xfId="0" applyFont="1" applyFill="1" applyBorder="1" applyAlignment="1">
      <alignment horizontal="left" vertical="center"/>
    </xf>
    <xf numFmtId="0" fontId="74" fillId="11" borderId="91" xfId="0" applyFont="1" applyFill="1" applyBorder="1" applyAlignment="1">
      <alignment horizontal="left" vertical="center"/>
    </xf>
    <xf numFmtId="0" fontId="74" fillId="11" borderId="92" xfId="0" applyFont="1" applyFill="1" applyBorder="1" applyAlignment="1">
      <alignment horizontal="left" vertical="center"/>
    </xf>
    <xf numFmtId="0" fontId="74" fillId="2" borderId="76" xfId="9" applyFont="1" applyFill="1" applyBorder="1" applyAlignment="1">
      <alignment horizontal="center" vertical="center" wrapText="1"/>
    </xf>
    <xf numFmtId="0" fontId="74" fillId="2" borderId="77" xfId="9" applyFont="1" applyFill="1" applyBorder="1" applyAlignment="1">
      <alignment horizontal="center" vertical="center" wrapText="1"/>
    </xf>
    <xf numFmtId="0" fontId="74" fillId="2" borderId="78" xfId="9" applyFont="1" applyFill="1" applyBorder="1" applyAlignment="1">
      <alignment horizontal="center" vertical="center" wrapText="1"/>
    </xf>
    <xf numFmtId="0" fontId="76" fillId="0" borderId="76" xfId="30" applyFont="1" applyBorder="1" applyAlignment="1">
      <alignment horizontal="left" vertical="center" wrapText="1"/>
    </xf>
    <xf numFmtId="0" fontId="76" fillId="0" borderId="77" xfId="30" applyFont="1" applyBorder="1" applyAlignment="1">
      <alignment horizontal="left" vertical="center" wrapText="1"/>
    </xf>
    <xf numFmtId="0" fontId="76" fillId="0" borderId="78" xfId="30" applyFont="1" applyBorder="1" applyAlignment="1">
      <alignment horizontal="left" vertical="center" wrapText="1"/>
    </xf>
    <xf numFmtId="0" fontId="74" fillId="2" borderId="76" xfId="9" applyFont="1" applyFill="1" applyBorder="1" applyAlignment="1">
      <alignment horizontal="right" vertical="center"/>
    </xf>
    <xf numFmtId="0" fontId="74" fillId="2" borderId="79" xfId="9" applyFont="1" applyFill="1" applyBorder="1" applyAlignment="1">
      <alignment horizontal="right" vertical="center"/>
    </xf>
    <xf numFmtId="0" fontId="74" fillId="2" borderId="80" xfId="9" applyFont="1" applyFill="1" applyBorder="1" applyAlignment="1">
      <alignment horizontal="right" vertical="center"/>
    </xf>
    <xf numFmtId="0" fontId="76" fillId="4" borderId="74" xfId="30" applyFont="1" applyFill="1" applyBorder="1" applyAlignment="1">
      <alignment horizontal="right" vertical="center"/>
    </xf>
    <xf numFmtId="0" fontId="76" fillId="4" borderId="75" xfId="30" applyFont="1" applyFill="1" applyBorder="1" applyAlignment="1">
      <alignment horizontal="right" vertical="center"/>
    </xf>
    <xf numFmtId="0" fontId="76" fillId="4" borderId="76" xfId="30" applyFont="1" applyFill="1" applyBorder="1" applyAlignment="1">
      <alignment horizontal="right" vertical="center"/>
    </xf>
    <xf numFmtId="0" fontId="76" fillId="4" borderId="77" xfId="30" applyFont="1" applyFill="1" applyBorder="1" applyAlignment="1">
      <alignment horizontal="right" vertical="center"/>
    </xf>
    <xf numFmtId="0" fontId="77" fillId="2" borderId="75" xfId="30" applyFont="1" applyFill="1" applyBorder="1" applyAlignment="1" applyProtection="1">
      <alignment horizontal="right" vertical="center"/>
      <protection locked="0"/>
    </xf>
    <xf numFmtId="0" fontId="16" fillId="0" borderId="14" xfId="0" applyFont="1" applyBorder="1" applyAlignment="1">
      <alignment horizontal="justify" vertical="center" wrapText="1"/>
    </xf>
    <xf numFmtId="0" fontId="16" fillId="0" borderId="23" xfId="0" applyFont="1" applyBorder="1" applyAlignment="1">
      <alignment horizontal="justify" vertical="center" wrapText="1"/>
    </xf>
    <xf numFmtId="0" fontId="16" fillId="0" borderId="2" xfId="0" applyFont="1" applyBorder="1" applyAlignment="1">
      <alignment horizontal="justify" vertical="center" wrapText="1"/>
    </xf>
    <xf numFmtId="0" fontId="16" fillId="4" borderId="14" xfId="0" applyFont="1" applyFill="1" applyBorder="1" applyAlignment="1">
      <alignment horizontal="justify" vertical="center" wrapText="1"/>
    </xf>
    <xf numFmtId="0" fontId="16" fillId="4" borderId="23" xfId="0" applyFont="1" applyFill="1" applyBorder="1" applyAlignment="1">
      <alignment horizontal="justify" vertical="center" wrapText="1"/>
    </xf>
    <xf numFmtId="0" fontId="16" fillId="4" borderId="2" xfId="0" applyFont="1" applyFill="1" applyBorder="1" applyAlignment="1">
      <alignment horizontal="justify" vertical="center" wrapText="1"/>
    </xf>
    <xf numFmtId="0" fontId="16" fillId="4" borderId="20" xfId="0" applyFont="1" applyFill="1" applyBorder="1" applyAlignment="1">
      <alignment horizontal="justify" vertical="top" wrapText="1"/>
    </xf>
    <xf numFmtId="0" fontId="16" fillId="4" borderId="21" xfId="0" applyFont="1" applyFill="1" applyBorder="1" applyAlignment="1">
      <alignment horizontal="justify" vertical="top" wrapText="1"/>
    </xf>
    <xf numFmtId="0" fontId="16" fillId="4" borderId="22" xfId="0" applyFont="1" applyFill="1" applyBorder="1" applyAlignment="1">
      <alignment horizontal="justify" vertical="top" wrapText="1"/>
    </xf>
    <xf numFmtId="0" fontId="15" fillId="3" borderId="14"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1" xfId="0" applyFont="1" applyFill="1" applyBorder="1" applyAlignment="1">
      <alignment horizontal="center" vertical="center"/>
    </xf>
    <xf numFmtId="4" fontId="16" fillId="4" borderId="1" xfId="7" applyNumberFormat="1" applyFont="1" applyFill="1" applyBorder="1" applyAlignment="1" applyProtection="1">
      <alignment horizontal="left"/>
    </xf>
    <xf numFmtId="4" fontId="16" fillId="4" borderId="18" xfId="7" applyNumberFormat="1" applyFont="1" applyFill="1" applyBorder="1" applyAlignment="1" applyProtection="1">
      <alignment horizontal="left"/>
    </xf>
    <xf numFmtId="4" fontId="16" fillId="4" borderId="0" xfId="7" applyNumberFormat="1" applyFont="1" applyFill="1" applyBorder="1" applyAlignment="1" applyProtection="1">
      <alignment horizontal="left"/>
    </xf>
    <xf numFmtId="4" fontId="16" fillId="4" borderId="19" xfId="7" applyNumberFormat="1" applyFont="1" applyFill="1" applyBorder="1" applyAlignment="1" applyProtection="1">
      <alignment horizontal="left"/>
    </xf>
    <xf numFmtId="0" fontId="30" fillId="0" borderId="20" xfId="4" applyFont="1" applyBorder="1" applyAlignment="1">
      <alignment horizontal="right" vertical="center"/>
    </xf>
    <xf numFmtId="0" fontId="30" fillId="0" borderId="21" xfId="4" applyFont="1" applyBorder="1" applyAlignment="1">
      <alignment horizontal="right" vertical="center"/>
    </xf>
    <xf numFmtId="0" fontId="18" fillId="0" borderId="21" xfId="0" applyFont="1" applyBorder="1" applyAlignment="1">
      <alignment horizontal="left" vertical="center" wrapText="1"/>
    </xf>
    <xf numFmtId="0" fontId="18" fillId="0" borderId="22" xfId="0" applyFont="1" applyBorder="1" applyAlignment="1">
      <alignment horizontal="left" vertical="center" wrapText="1"/>
    </xf>
    <xf numFmtId="0" fontId="16" fillId="4" borderId="20" xfId="0" applyFont="1" applyFill="1" applyBorder="1" applyAlignment="1">
      <alignment horizontal="justify" vertical="center"/>
    </xf>
    <xf numFmtId="0" fontId="17" fillId="4" borderId="21" xfId="0" applyFont="1" applyFill="1" applyBorder="1" applyAlignment="1">
      <alignment horizontal="justify" vertical="center"/>
    </xf>
    <xf numFmtId="0" fontId="17" fillId="4" borderId="22" xfId="0" applyFont="1" applyFill="1" applyBorder="1" applyAlignment="1">
      <alignment horizontal="justify" vertical="center"/>
    </xf>
    <xf numFmtId="0" fontId="15" fillId="3" borderId="23" xfId="0" applyFont="1" applyFill="1" applyBorder="1" applyAlignment="1">
      <alignment horizontal="center" vertical="center"/>
    </xf>
    <xf numFmtId="0" fontId="16" fillId="0" borderId="14" xfId="0" applyFont="1" applyBorder="1" applyAlignment="1">
      <alignment horizontal="left"/>
    </xf>
    <xf numFmtId="0" fontId="16" fillId="0" borderId="2" xfId="0" applyFont="1" applyBorder="1" applyAlignment="1">
      <alignment horizontal="left"/>
    </xf>
    <xf numFmtId="4" fontId="16" fillId="5" borderId="15" xfId="7" applyNumberFormat="1" applyFont="1" applyFill="1" applyBorder="1" applyAlignment="1" applyProtection="1">
      <alignment horizontal="center" vertical="center"/>
    </xf>
    <xf numFmtId="4" fontId="16" fillId="5" borderId="3" xfId="7" applyNumberFormat="1" applyFont="1" applyFill="1" applyBorder="1" applyAlignment="1" applyProtection="1">
      <alignment horizontal="center" vertical="center"/>
    </xf>
    <xf numFmtId="4" fontId="16" fillId="5" borderId="16" xfId="7" applyNumberFormat="1" applyFont="1" applyFill="1" applyBorder="1" applyAlignment="1" applyProtection="1">
      <alignment horizontal="center" vertical="center"/>
    </xf>
    <xf numFmtId="4" fontId="16" fillId="5" borderId="18" xfId="7" applyNumberFormat="1" applyFont="1" applyFill="1" applyBorder="1" applyAlignment="1" applyProtection="1">
      <alignment horizontal="center" vertical="center"/>
    </xf>
    <xf numFmtId="4" fontId="16" fillId="5" borderId="0" xfId="7" applyNumberFormat="1" applyFont="1" applyFill="1" applyBorder="1" applyAlignment="1" applyProtection="1">
      <alignment horizontal="center" vertical="center"/>
    </xf>
    <xf numFmtId="4" fontId="16" fillId="5" borderId="19" xfId="7" applyNumberFormat="1" applyFont="1" applyFill="1" applyBorder="1" applyAlignment="1" applyProtection="1">
      <alignment horizontal="center" vertical="center"/>
    </xf>
    <xf numFmtId="4" fontId="16" fillId="5" borderId="20" xfId="7" applyNumberFormat="1" applyFont="1" applyFill="1" applyBorder="1" applyAlignment="1" applyProtection="1">
      <alignment horizontal="center" vertical="center"/>
    </xf>
    <xf numFmtId="4" fontId="16" fillId="5" borderId="21" xfId="7" applyNumberFormat="1" applyFont="1" applyFill="1" applyBorder="1" applyAlignment="1" applyProtection="1">
      <alignment horizontal="center" vertical="center"/>
    </xf>
    <xf numFmtId="4" fontId="16" fillId="5" borderId="22" xfId="7" applyNumberFormat="1" applyFont="1" applyFill="1" applyBorder="1" applyAlignment="1" applyProtection="1">
      <alignment horizontal="center" vertical="center"/>
    </xf>
    <xf numFmtId="0" fontId="16" fillId="4" borderId="14" xfId="0" applyFont="1" applyFill="1" applyBorder="1"/>
    <xf numFmtId="0" fontId="16" fillId="4" borderId="23" xfId="0" applyFont="1" applyFill="1" applyBorder="1"/>
    <xf numFmtId="0" fontId="16" fillId="4" borderId="2" xfId="0" applyFont="1" applyFill="1" applyBorder="1"/>
    <xf numFmtId="0" fontId="16" fillId="0" borderId="15" xfId="0" applyFont="1" applyBorder="1" applyAlignment="1">
      <alignment horizontal="justify" vertical="center" wrapText="1"/>
    </xf>
    <xf numFmtId="0" fontId="16" fillId="0" borderId="3" xfId="0" applyFont="1" applyBorder="1" applyAlignment="1">
      <alignment horizontal="justify" vertical="center" wrapText="1"/>
    </xf>
    <xf numFmtId="0" fontId="16" fillId="0" borderId="16" xfId="0" applyFont="1" applyBorder="1" applyAlignment="1">
      <alignment horizontal="justify" vertical="center" wrapText="1"/>
    </xf>
    <xf numFmtId="0" fontId="16" fillId="0" borderId="0" xfId="0" applyFont="1" applyAlignment="1">
      <alignment horizontal="justify" vertical="center" wrapText="1"/>
    </xf>
    <xf numFmtId="0" fontId="16" fillId="0" borderId="19" xfId="0" applyFont="1" applyBorder="1" applyAlignment="1">
      <alignment horizontal="justify" vertical="center" wrapText="1"/>
    </xf>
    <xf numFmtId="0" fontId="30" fillId="0" borderId="18" xfId="4" applyFont="1" applyBorder="1" applyAlignment="1">
      <alignment horizontal="right" vertical="center"/>
    </xf>
    <xf numFmtId="0" fontId="30" fillId="0" borderId="0" xfId="4" applyFont="1" applyBorder="1" applyAlignment="1">
      <alignment horizontal="right" vertical="center"/>
    </xf>
    <xf numFmtId="0" fontId="18" fillId="0" borderId="0" xfId="0" applyFont="1" applyAlignment="1">
      <alignment horizontal="left" vertical="center" wrapText="1"/>
    </xf>
    <xf numFmtId="0" fontId="18" fillId="0" borderId="19" xfId="0" applyFont="1" applyBorder="1" applyAlignment="1">
      <alignment horizontal="left" vertical="center" wrapText="1"/>
    </xf>
    <xf numFmtId="4" fontId="18" fillId="0" borderId="1" xfId="7" applyNumberFormat="1" applyFont="1" applyBorder="1" applyAlignment="1" applyProtection="1">
      <alignment vertical="center"/>
    </xf>
    <xf numFmtId="0" fontId="15" fillId="3" borderId="14" xfId="0" applyFont="1" applyFill="1" applyBorder="1" applyAlignment="1">
      <alignment horizontal="left" vertical="center"/>
    </xf>
    <xf numFmtId="0" fontId="15" fillId="3" borderId="2" xfId="0" applyFont="1" applyFill="1" applyBorder="1" applyAlignment="1">
      <alignment horizontal="left" vertical="center"/>
    </xf>
    <xf numFmtId="0" fontId="16" fillId="4" borderId="14" xfId="0" applyFont="1" applyFill="1" applyBorder="1" applyAlignment="1">
      <alignment vertical="center"/>
    </xf>
    <xf numFmtId="0" fontId="16" fillId="4" borderId="23" xfId="0" applyFont="1" applyFill="1" applyBorder="1" applyAlignment="1">
      <alignment vertical="center"/>
    </xf>
    <xf numFmtId="0" fontId="16" fillId="4" borderId="2" xfId="0" applyFont="1" applyFill="1" applyBorder="1" applyAlignment="1">
      <alignment vertical="center"/>
    </xf>
    <xf numFmtId="0" fontId="16" fillId="4" borderId="14" xfId="0" applyFont="1" applyFill="1" applyBorder="1" applyAlignment="1">
      <alignment horizontal="justify" vertical="center"/>
    </xf>
    <xf numFmtId="0" fontId="17" fillId="4" borderId="23" xfId="0" applyFont="1" applyFill="1" applyBorder="1" applyAlignment="1">
      <alignment horizontal="justify" vertical="center"/>
    </xf>
    <xf numFmtId="0" fontId="17" fillId="4" borderId="2" xfId="0" applyFont="1" applyFill="1" applyBorder="1" applyAlignment="1">
      <alignment horizontal="justify" vertical="center"/>
    </xf>
    <xf numFmtId="0" fontId="18" fillId="4" borderId="14" xfId="0" applyFont="1" applyFill="1" applyBorder="1" applyAlignment="1">
      <alignment vertical="center"/>
    </xf>
    <xf numFmtId="0" fontId="18" fillId="4" borderId="2" xfId="0" applyFont="1" applyFill="1" applyBorder="1" applyAlignment="1">
      <alignment vertical="center"/>
    </xf>
    <xf numFmtId="0" fontId="18" fillId="0" borderId="15" xfId="0" applyFont="1" applyBorder="1" applyAlignment="1">
      <alignment horizontal="left" vertical="center"/>
    </xf>
    <xf numFmtId="0" fontId="18" fillId="0" borderId="16" xfId="0" applyFont="1" applyBorder="1" applyAlignment="1">
      <alignment horizontal="left" vertical="center"/>
    </xf>
    <xf numFmtId="0" fontId="18" fillId="3" borderId="14" xfId="0" applyFont="1" applyFill="1" applyBorder="1" applyAlignment="1">
      <alignment horizontal="center" vertical="center"/>
    </xf>
    <xf numFmtId="0" fontId="18" fillId="3" borderId="23" xfId="0" applyFont="1" applyFill="1" applyBorder="1" applyAlignment="1">
      <alignment horizontal="center" vertical="center"/>
    </xf>
    <xf numFmtId="0" fontId="18" fillId="3" borderId="2" xfId="0" applyFont="1" applyFill="1" applyBorder="1" applyAlignment="1">
      <alignment horizontal="center" vertical="center"/>
    </xf>
    <xf numFmtId="4" fontId="18" fillId="0" borderId="14" xfId="7" applyNumberFormat="1" applyFont="1" applyBorder="1" applyAlignment="1" applyProtection="1">
      <alignment horizontal="left" vertical="center"/>
    </xf>
    <xf numFmtId="4" fontId="18" fillId="0" borderId="23" xfId="7" applyNumberFormat="1" applyFont="1" applyBorder="1" applyAlignment="1" applyProtection="1">
      <alignment horizontal="left" vertical="center"/>
    </xf>
    <xf numFmtId="4" fontId="18" fillId="0" borderId="2" xfId="7" applyNumberFormat="1" applyFont="1" applyBorder="1" applyAlignment="1" applyProtection="1">
      <alignment horizontal="left" vertical="center"/>
    </xf>
    <xf numFmtId="0" fontId="16" fillId="4" borderId="14" xfId="0" applyFont="1" applyFill="1" applyBorder="1" applyAlignment="1" applyProtection="1">
      <alignment horizontal="justify" vertical="center" wrapText="1"/>
      <protection hidden="1"/>
    </xf>
    <xf numFmtId="0" fontId="16" fillId="4" borderId="23" xfId="0" applyFont="1" applyFill="1" applyBorder="1" applyAlignment="1" applyProtection="1">
      <alignment horizontal="justify" vertical="center" wrapText="1"/>
      <protection hidden="1"/>
    </xf>
    <xf numFmtId="0" fontId="16" fillId="4" borderId="2" xfId="0" applyFont="1" applyFill="1" applyBorder="1" applyAlignment="1" applyProtection="1">
      <alignment horizontal="justify" vertical="center" wrapText="1"/>
      <protection hidden="1"/>
    </xf>
    <xf numFmtId="0" fontId="16" fillId="4" borderId="18" xfId="0" applyFont="1" applyFill="1" applyBorder="1" applyAlignment="1" applyProtection="1">
      <alignment horizontal="justify" vertical="center" wrapText="1"/>
      <protection hidden="1"/>
    </xf>
    <xf numFmtId="0" fontId="16" fillId="4" borderId="0" xfId="0" applyFont="1" applyFill="1" applyAlignment="1" applyProtection="1">
      <alignment horizontal="justify" vertical="center" wrapText="1"/>
      <protection hidden="1"/>
    </xf>
    <xf numFmtId="0" fontId="16" fillId="4" borderId="19" xfId="0" applyFont="1" applyFill="1" applyBorder="1" applyAlignment="1" applyProtection="1">
      <alignment horizontal="justify" vertical="center" wrapText="1"/>
      <protection hidden="1"/>
    </xf>
    <xf numFmtId="0" fontId="16" fillId="0" borderId="20" xfId="0" applyFont="1" applyBorder="1" applyAlignment="1" applyProtection="1">
      <alignment horizontal="justify" vertical="center"/>
      <protection hidden="1"/>
    </xf>
    <xf numFmtId="0" fontId="16" fillId="0" borderId="21" xfId="0" applyFont="1" applyBorder="1" applyAlignment="1" applyProtection="1">
      <alignment horizontal="justify" vertical="center"/>
      <protection hidden="1"/>
    </xf>
    <xf numFmtId="0" fontId="16" fillId="0" borderId="22" xfId="0" applyFont="1" applyBorder="1" applyAlignment="1" applyProtection="1">
      <alignment horizontal="justify" vertical="center"/>
      <protection hidden="1"/>
    </xf>
    <xf numFmtId="0" fontId="18" fillId="0" borderId="14" xfId="0" applyFont="1" applyBorder="1" applyAlignment="1" applyProtection="1">
      <alignment vertical="center"/>
      <protection hidden="1"/>
    </xf>
    <xf numFmtId="0" fontId="18" fillId="0" borderId="2" xfId="0" applyFont="1" applyBorder="1" applyAlignment="1" applyProtection="1">
      <alignment vertical="center"/>
      <protection hidden="1"/>
    </xf>
    <xf numFmtId="0" fontId="15" fillId="3" borderId="1" xfId="0" applyFont="1" applyFill="1" applyBorder="1" applyAlignment="1" applyProtection="1">
      <alignment horizontal="left"/>
      <protection hidden="1"/>
    </xf>
    <xf numFmtId="0" fontId="15" fillId="3" borderId="1" xfId="0" applyFont="1" applyFill="1" applyBorder="1" applyProtection="1">
      <protection hidden="1"/>
    </xf>
    <xf numFmtId="4" fontId="15" fillId="3" borderId="14" xfId="7" applyNumberFormat="1" applyFont="1" applyFill="1" applyBorder="1" applyAlignment="1" applyProtection="1">
      <protection hidden="1"/>
    </xf>
    <xf numFmtId="4" fontId="15" fillId="3" borderId="23" xfId="7" applyNumberFormat="1" applyFont="1" applyFill="1" applyBorder="1" applyAlignment="1" applyProtection="1">
      <protection hidden="1"/>
    </xf>
    <xf numFmtId="0" fontId="16" fillId="0" borderId="14" xfId="0" applyFont="1" applyBorder="1" applyAlignment="1" applyProtection="1">
      <alignment horizontal="justify" vertical="center" wrapText="1"/>
      <protection hidden="1"/>
    </xf>
    <xf numFmtId="0" fontId="16" fillId="0" borderId="23" xfId="0" applyFont="1" applyBorder="1" applyAlignment="1" applyProtection="1">
      <alignment horizontal="justify" vertical="center" wrapText="1"/>
      <protection hidden="1"/>
    </xf>
    <xf numFmtId="0" fontId="16" fillId="0" borderId="2" xfId="0" applyFont="1" applyBorder="1" applyAlignment="1" applyProtection="1">
      <alignment horizontal="justify" vertical="center" wrapText="1"/>
      <protection hidden="1"/>
    </xf>
    <xf numFmtId="0" fontId="15" fillId="3" borderId="23" xfId="0" applyFont="1" applyFill="1" applyBorder="1" applyAlignment="1">
      <alignment horizontal="left" vertical="center"/>
    </xf>
    <xf numFmtId="0" fontId="16" fillId="0" borderId="14" xfId="0" applyFont="1" applyBorder="1" applyAlignment="1">
      <alignment horizontal="left" vertical="center" wrapText="1"/>
    </xf>
    <xf numFmtId="0" fontId="16" fillId="0" borderId="2" xfId="0" applyFont="1" applyBorder="1" applyAlignment="1">
      <alignment horizontal="left" vertical="center" wrapText="1"/>
    </xf>
    <xf numFmtId="0" fontId="16" fillId="4" borderId="14" xfId="0" applyFont="1" applyFill="1" applyBorder="1" applyAlignment="1">
      <alignment horizontal="justify" vertical="top" wrapText="1"/>
    </xf>
    <xf numFmtId="0" fontId="16" fillId="4" borderId="23" xfId="0" applyFont="1" applyFill="1" applyBorder="1" applyAlignment="1">
      <alignment horizontal="justify" vertical="top" wrapText="1"/>
    </xf>
    <xf numFmtId="0" fontId="16" fillId="4" borderId="2" xfId="0" applyFont="1" applyFill="1" applyBorder="1" applyAlignment="1">
      <alignment horizontal="justify" vertical="top" wrapText="1"/>
    </xf>
    <xf numFmtId="0" fontId="15" fillId="4" borderId="15" xfId="0" applyFont="1" applyFill="1" applyBorder="1" applyAlignment="1">
      <alignment horizontal="justify" vertical="top" wrapText="1"/>
    </xf>
    <xf numFmtId="0" fontId="15" fillId="4" borderId="3" xfId="0" applyFont="1" applyFill="1" applyBorder="1" applyAlignment="1">
      <alignment horizontal="justify" vertical="top" wrapText="1"/>
    </xf>
    <xf numFmtId="0" fontId="15" fillId="4" borderId="16" xfId="0" applyFont="1" applyFill="1" applyBorder="1" applyAlignment="1">
      <alignment horizontal="justify" vertical="top" wrapText="1"/>
    </xf>
    <xf numFmtId="0" fontId="16" fillId="4" borderId="15" xfId="0" applyFont="1" applyFill="1" applyBorder="1" applyAlignment="1">
      <alignment horizontal="justify" vertical="center" wrapText="1"/>
    </xf>
    <xf numFmtId="0" fontId="16" fillId="4" borderId="3" xfId="0" applyFont="1" applyFill="1" applyBorder="1" applyAlignment="1">
      <alignment horizontal="justify" vertical="center"/>
    </xf>
    <xf numFmtId="0" fontId="16" fillId="4" borderId="16" xfId="0" applyFont="1" applyFill="1" applyBorder="1" applyAlignment="1">
      <alignment horizontal="justify" vertical="center"/>
    </xf>
    <xf numFmtId="0" fontId="16" fillId="4" borderId="18" xfId="0" applyFont="1" applyFill="1" applyBorder="1" applyAlignment="1">
      <alignment horizontal="justify" vertical="center" wrapText="1"/>
    </xf>
    <xf numFmtId="0" fontId="16" fillId="4" borderId="0" xfId="0" applyFont="1" applyFill="1" applyAlignment="1">
      <alignment horizontal="justify" vertical="center"/>
    </xf>
    <xf numFmtId="0" fontId="16" fillId="4" borderId="19" xfId="0" applyFont="1" applyFill="1" applyBorder="1" applyAlignment="1">
      <alignment horizontal="justify" vertical="center"/>
    </xf>
    <xf numFmtId="0" fontId="16" fillId="4" borderId="20" xfId="0" applyFont="1" applyFill="1" applyBorder="1" applyAlignment="1">
      <alignment horizontal="justify" vertical="center" wrapText="1"/>
    </xf>
    <xf numFmtId="0" fontId="16" fillId="4" borderId="21" xfId="0" applyFont="1" applyFill="1" applyBorder="1" applyAlignment="1">
      <alignment horizontal="justify" vertical="center"/>
    </xf>
    <xf numFmtId="0" fontId="16" fillId="4" borderId="22" xfId="0" applyFont="1" applyFill="1" applyBorder="1" applyAlignment="1">
      <alignment horizontal="justify" vertical="center"/>
    </xf>
    <xf numFmtId="0" fontId="18" fillId="4" borderId="14" xfId="0" applyFont="1" applyFill="1" applyBorder="1" applyAlignment="1">
      <alignment horizontal="left" vertical="center" wrapText="1"/>
    </xf>
    <xf numFmtId="0" fontId="18" fillId="4" borderId="23" xfId="0" applyFont="1" applyFill="1" applyBorder="1" applyAlignment="1">
      <alignment horizontal="left" vertical="center" wrapText="1"/>
    </xf>
    <xf numFmtId="0" fontId="18" fillId="4" borderId="2" xfId="0" applyFont="1" applyFill="1" applyBorder="1" applyAlignment="1">
      <alignment horizontal="left" vertical="center" wrapText="1"/>
    </xf>
    <xf numFmtId="0" fontId="15" fillId="3" borderId="17" xfId="0" applyFont="1" applyFill="1" applyBorder="1" applyAlignment="1">
      <alignment horizontal="left"/>
    </xf>
    <xf numFmtId="10" fontId="16" fillId="0" borderId="15" xfId="5" applyNumberFormat="1" applyFont="1" applyBorder="1" applyAlignment="1" applyProtection="1">
      <alignment horizontal="center"/>
    </xf>
    <xf numFmtId="10" fontId="16" fillId="0" borderId="3" xfId="5" applyNumberFormat="1" applyFont="1" applyBorder="1" applyAlignment="1" applyProtection="1">
      <alignment horizontal="center"/>
    </xf>
    <xf numFmtId="10" fontId="16" fillId="0" borderId="16" xfId="5" applyNumberFormat="1" applyFont="1" applyBorder="1" applyAlignment="1" applyProtection="1">
      <alignment horizontal="center"/>
    </xf>
    <xf numFmtId="0" fontId="15" fillId="0" borderId="15" xfId="0" applyFont="1" applyBorder="1" applyAlignment="1">
      <alignment horizontal="left" vertical="center"/>
    </xf>
    <xf numFmtId="0" fontId="15" fillId="0" borderId="16" xfId="0" applyFont="1" applyBorder="1" applyAlignment="1">
      <alignment horizontal="left" vertical="center"/>
    </xf>
    <xf numFmtId="10" fontId="26" fillId="0" borderId="15" xfId="5" applyNumberFormat="1" applyFont="1" applyBorder="1" applyAlignment="1" applyProtection="1">
      <alignment horizontal="center" vertical="center"/>
    </xf>
    <xf numFmtId="10" fontId="26" fillId="0" borderId="16" xfId="5" applyNumberFormat="1" applyFont="1" applyBorder="1" applyAlignment="1" applyProtection="1">
      <alignment horizontal="center" vertical="center"/>
    </xf>
    <xf numFmtId="0" fontId="16" fillId="4" borderId="1" xfId="0" applyFont="1" applyFill="1" applyBorder="1" applyAlignment="1">
      <alignment horizontal="justify" vertical="center" wrapText="1"/>
    </xf>
    <xf numFmtId="0" fontId="16" fillId="4" borderId="0" xfId="0" applyFont="1" applyFill="1" applyAlignment="1">
      <alignment horizontal="justify" vertical="center" wrapText="1"/>
    </xf>
    <xf numFmtId="0" fontId="16" fillId="4" borderId="19" xfId="0" applyFont="1" applyFill="1" applyBorder="1" applyAlignment="1">
      <alignment horizontal="justify" vertical="center" wrapText="1"/>
    </xf>
    <xf numFmtId="0" fontId="16" fillId="4" borderId="21" xfId="0" applyFont="1" applyFill="1" applyBorder="1" applyAlignment="1">
      <alignment horizontal="justify" vertical="center" wrapText="1"/>
    </xf>
    <xf numFmtId="0" fontId="16" fillId="4" borderId="22" xfId="0" applyFont="1" applyFill="1" applyBorder="1" applyAlignment="1">
      <alignment horizontal="justify" vertical="center" wrapText="1"/>
    </xf>
    <xf numFmtId="0" fontId="16" fillId="4" borderId="1" xfId="0" applyFont="1" applyFill="1" applyBorder="1" applyAlignment="1">
      <alignment horizontal="justify" vertical="top" wrapText="1"/>
    </xf>
    <xf numFmtId="0" fontId="16" fillId="0" borderId="1" xfId="0" applyFont="1" applyBorder="1" applyAlignment="1">
      <alignment horizontal="justify" vertical="top" wrapText="1"/>
    </xf>
    <xf numFmtId="0" fontId="16" fillId="3" borderId="1" xfId="0" applyFont="1" applyFill="1" applyBorder="1" applyAlignment="1">
      <alignment horizontal="justify" vertical="center" wrapText="1"/>
    </xf>
    <xf numFmtId="0" fontId="15" fillId="0" borderId="1" xfId="0" applyFont="1" applyBorder="1" applyAlignment="1">
      <alignment horizontal="justify" vertical="center" wrapText="1"/>
    </xf>
    <xf numFmtId="0" fontId="18" fillId="0" borderId="1" xfId="0" applyFont="1" applyBorder="1" applyAlignment="1">
      <alignment horizontal="left" vertical="center" wrapText="1" indent="3"/>
    </xf>
    <xf numFmtId="0" fontId="18"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43" fillId="6" borderId="1" xfId="0" applyFont="1" applyFill="1" applyBorder="1" applyAlignment="1">
      <alignment horizontal="center"/>
    </xf>
    <xf numFmtId="0" fontId="15" fillId="3" borderId="1" xfId="0" applyFont="1" applyFill="1" applyBorder="1" applyAlignment="1">
      <alignment horizontal="center" vertical="center" wrapText="1"/>
    </xf>
    <xf numFmtId="0" fontId="18" fillId="4" borderId="1" xfId="0" applyFont="1" applyFill="1" applyBorder="1" applyAlignment="1">
      <alignment horizontal="justify" vertical="center" wrapText="1"/>
    </xf>
    <xf numFmtId="10" fontId="18" fillId="0" borderId="1" xfId="5" applyNumberFormat="1" applyFont="1" applyBorder="1" applyAlignment="1" applyProtection="1">
      <alignment horizontal="justify" vertical="center" wrapText="1"/>
    </xf>
    <xf numFmtId="0" fontId="44" fillId="6" borderId="39" xfId="30" applyFont="1" applyFill="1" applyBorder="1" applyAlignment="1">
      <alignment horizontal="center" vertical="center"/>
    </xf>
    <xf numFmtId="0" fontId="44" fillId="6" borderId="40" xfId="30" applyFont="1" applyFill="1" applyBorder="1" applyAlignment="1">
      <alignment horizontal="center" vertical="center"/>
    </xf>
    <xf numFmtId="0" fontId="44" fillId="6" borderId="41" xfId="30" applyFont="1" applyFill="1" applyBorder="1" applyAlignment="1">
      <alignment horizontal="center" vertical="center"/>
    </xf>
    <xf numFmtId="0" fontId="44" fillId="6" borderId="48" xfId="17" applyFont="1" applyFill="1" applyBorder="1" applyAlignment="1">
      <alignment horizontal="center" vertical="center"/>
    </xf>
    <xf numFmtId="0" fontId="44" fillId="6" borderId="49" xfId="17" applyFont="1" applyFill="1" applyBorder="1" applyAlignment="1">
      <alignment horizontal="center" vertical="center"/>
    </xf>
    <xf numFmtId="0" fontId="44" fillId="6" borderId="50" xfId="17" applyFont="1" applyFill="1" applyBorder="1" applyAlignment="1">
      <alignment horizontal="center" vertical="center"/>
    </xf>
    <xf numFmtId="0" fontId="44" fillId="6" borderId="1" xfId="8" applyFont="1" applyFill="1" applyBorder="1" applyAlignment="1">
      <alignment horizontal="center" vertical="center" wrapText="1"/>
    </xf>
    <xf numFmtId="0" fontId="44" fillId="6" borderId="11" xfId="8" applyFont="1" applyFill="1" applyBorder="1" applyAlignment="1">
      <alignment horizontal="center" vertical="center"/>
    </xf>
    <xf numFmtId="0" fontId="44" fillId="6" borderId="12" xfId="8" applyFont="1" applyFill="1" applyBorder="1" applyAlignment="1">
      <alignment horizontal="center" vertical="center"/>
    </xf>
    <xf numFmtId="0" fontId="49" fillId="0" borderId="0" xfId="8" applyFont="1" applyAlignment="1">
      <alignment horizontal="center" vertical="center"/>
    </xf>
    <xf numFmtId="173" fontId="49" fillId="0" borderId="0" xfId="13" applyNumberFormat="1" applyFont="1" applyAlignment="1">
      <alignment horizontal="center" vertical="center"/>
    </xf>
    <xf numFmtId="0" fontId="44" fillId="6" borderId="4" xfId="8" applyFont="1" applyFill="1" applyBorder="1" applyAlignment="1">
      <alignment horizontal="center" vertical="center"/>
    </xf>
    <xf numFmtId="0" fontId="44" fillId="6" borderId="17" xfId="8" applyFont="1" applyFill="1" applyBorder="1" applyAlignment="1">
      <alignment horizontal="center" vertical="center"/>
    </xf>
    <xf numFmtId="0" fontId="44" fillId="6" borderId="24" xfId="8" applyFont="1" applyFill="1" applyBorder="1" applyAlignment="1">
      <alignment horizontal="center" vertical="center"/>
    </xf>
    <xf numFmtId="0" fontId="3" fillId="0" borderId="1" xfId="0" applyFont="1" applyBorder="1" applyAlignment="1">
      <alignment horizontal="left" vertical="center"/>
    </xf>
    <xf numFmtId="0" fontId="2" fillId="6" borderId="39" xfId="0" applyFont="1" applyFill="1" applyBorder="1" applyAlignment="1">
      <alignment horizontal="center" vertical="center"/>
    </xf>
    <xf numFmtId="0" fontId="2" fillId="6" borderId="40" xfId="0" applyFont="1" applyFill="1" applyBorder="1" applyAlignment="1">
      <alignment horizontal="center" vertical="center"/>
    </xf>
    <xf numFmtId="0" fontId="2" fillId="6" borderId="41"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38"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1" xfId="0" applyFont="1" applyFill="1" applyBorder="1" applyAlignment="1">
      <alignment horizontal="right" vertical="center"/>
    </xf>
    <xf numFmtId="0" fontId="9" fillId="3" borderId="5" xfId="0" applyFont="1" applyFill="1" applyBorder="1" applyAlignment="1">
      <alignment horizontal="right" vertical="center"/>
    </xf>
    <xf numFmtId="164" fontId="9" fillId="3" borderId="14" xfId="2" applyFont="1" applyFill="1" applyBorder="1" applyAlignment="1">
      <alignment horizontal="right" vertical="center"/>
    </xf>
    <xf numFmtId="164" fontId="9" fillId="3" borderId="42" xfId="2" applyFont="1" applyFill="1" applyBorder="1" applyAlignment="1">
      <alignment horizontal="right" vertical="center"/>
    </xf>
    <xf numFmtId="164" fontId="9" fillId="3" borderId="1" xfId="2" applyFont="1" applyFill="1" applyBorder="1" applyAlignment="1">
      <alignment horizontal="right" vertical="center"/>
    </xf>
    <xf numFmtId="164" fontId="9" fillId="3" borderId="5" xfId="2" applyFont="1" applyFill="1" applyBorder="1" applyAlignment="1">
      <alignment horizontal="right" vertical="center"/>
    </xf>
    <xf numFmtId="14" fontId="9" fillId="3" borderId="1" xfId="0" applyNumberFormat="1" applyFont="1" applyFill="1" applyBorder="1" applyAlignment="1">
      <alignment horizontal="right" vertical="center"/>
    </xf>
    <xf numFmtId="14" fontId="9" fillId="3" borderId="5" xfId="0" applyNumberFormat="1" applyFont="1" applyFill="1" applyBorder="1" applyAlignment="1">
      <alignment horizontal="right" vertical="center"/>
    </xf>
    <xf numFmtId="0" fontId="9" fillId="0" borderId="6" xfId="0" applyFont="1" applyBorder="1" applyAlignment="1">
      <alignment horizontal="left" vertical="center" wrapText="1"/>
    </xf>
    <xf numFmtId="0" fontId="9" fillId="0" borderId="0" xfId="0" applyFont="1" applyAlignment="1">
      <alignment horizontal="left" vertical="center" wrapText="1"/>
    </xf>
    <xf numFmtId="0" fontId="9" fillId="0" borderId="7" xfId="0" applyFont="1" applyBorder="1" applyAlignment="1">
      <alignment horizontal="left" vertical="center" wrapText="1"/>
    </xf>
    <xf numFmtId="0" fontId="5" fillId="2" borderId="4" xfId="0" applyFont="1" applyFill="1" applyBorder="1" applyAlignment="1">
      <alignment horizontal="center" vertical="center"/>
    </xf>
    <xf numFmtId="0" fontId="5" fillId="2" borderId="1" xfId="0" applyFont="1" applyFill="1" applyBorder="1" applyAlignment="1">
      <alignment horizontal="center" vertical="center"/>
    </xf>
    <xf numFmtId="0" fontId="9" fillId="0" borderId="8" xfId="0" applyFont="1" applyBorder="1" applyAlignment="1">
      <alignment horizontal="left" vertical="center" wrapText="1"/>
    </xf>
    <xf numFmtId="0" fontId="9" fillId="0" borderId="3" xfId="0" applyFont="1" applyBorder="1" applyAlignment="1">
      <alignment horizontal="left" vertical="center" wrapText="1"/>
    </xf>
    <xf numFmtId="0" fontId="9" fillId="0" borderId="9" xfId="0" applyFont="1" applyBorder="1" applyAlignment="1">
      <alignment horizontal="left" vertical="center" wrapText="1"/>
    </xf>
    <xf numFmtId="0" fontId="5" fillId="2" borderId="33" xfId="0" applyFont="1" applyFill="1" applyBorder="1" applyAlignment="1">
      <alignment horizontal="center" vertical="center"/>
    </xf>
    <xf numFmtId="0" fontId="5" fillId="2" borderId="24" xfId="0" applyFont="1" applyFill="1" applyBorder="1" applyAlignment="1">
      <alignment horizontal="center" vertical="center"/>
    </xf>
    <xf numFmtId="0" fontId="5" fillId="2" borderId="38" xfId="0" applyFont="1" applyFill="1" applyBorder="1" applyAlignment="1">
      <alignment horizontal="center" vertical="center"/>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0" xfId="0" applyFont="1" applyFill="1" applyBorder="1" applyAlignment="1">
      <alignment horizontal="left" vertical="center"/>
    </xf>
    <xf numFmtId="0" fontId="5" fillId="2" borderId="2" xfId="0" applyFont="1" applyFill="1" applyBorder="1" applyAlignment="1">
      <alignment horizontal="left" vertical="center"/>
    </xf>
    <xf numFmtId="0" fontId="3" fillId="0" borderId="1" xfId="0" applyFont="1" applyBorder="1" applyAlignment="1">
      <alignment horizontal="left" vertical="center" wrapText="1"/>
    </xf>
    <xf numFmtId="0" fontId="5" fillId="2" borderId="5"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9" fillId="3" borderId="1" xfId="0" applyFont="1" applyFill="1" applyBorder="1" applyAlignment="1">
      <alignment horizontal="right" vertical="center" wrapText="1"/>
    </xf>
    <xf numFmtId="0" fontId="9" fillId="3" borderId="5" xfId="0" applyFont="1" applyFill="1" applyBorder="1" applyAlignment="1">
      <alignment horizontal="right" vertical="center" wrapText="1"/>
    </xf>
    <xf numFmtId="1" fontId="9" fillId="3" borderId="1" xfId="0" applyNumberFormat="1" applyFont="1" applyFill="1" applyBorder="1" applyAlignment="1">
      <alignment horizontal="right" vertical="center" wrapText="1"/>
    </xf>
    <xf numFmtId="1" fontId="9" fillId="3" borderId="5" xfId="0" applyNumberFormat="1" applyFont="1" applyFill="1" applyBorder="1" applyAlignment="1">
      <alignment horizontal="right" vertical="center" wrapText="1"/>
    </xf>
    <xf numFmtId="0" fontId="35" fillId="6" borderId="46" xfId="0" applyFont="1" applyFill="1" applyBorder="1" applyAlignment="1">
      <alignment horizontal="center" vertical="center"/>
    </xf>
    <xf numFmtId="0" fontId="35" fillId="6" borderId="31" xfId="0" applyFont="1" applyFill="1" applyBorder="1" applyAlignment="1">
      <alignment horizontal="center" vertical="center"/>
    </xf>
    <xf numFmtId="0" fontId="35" fillId="6" borderId="28" xfId="0" applyFont="1" applyFill="1" applyBorder="1" applyAlignment="1">
      <alignment horizontal="right" vertical="center" wrapText="1" indent="1"/>
    </xf>
    <xf numFmtId="0" fontId="35" fillId="6" borderId="26" xfId="0" applyFont="1" applyFill="1" applyBorder="1" applyAlignment="1">
      <alignment horizontal="right" vertical="center" wrapText="1" indent="1"/>
    </xf>
    <xf numFmtId="0" fontId="35" fillId="6" borderId="27" xfId="0" applyFont="1" applyFill="1" applyBorder="1" applyAlignment="1">
      <alignment horizontal="right" vertical="center" wrapText="1" indent="1"/>
    </xf>
    <xf numFmtId="0" fontId="35" fillId="6" borderId="34" xfId="0" applyFont="1" applyFill="1" applyBorder="1" applyAlignment="1">
      <alignment horizontal="center" vertical="center"/>
    </xf>
    <xf numFmtId="0" fontId="35" fillId="6" borderId="35" xfId="0" applyFont="1" applyFill="1" applyBorder="1" applyAlignment="1">
      <alignment horizontal="center" vertical="center"/>
    </xf>
    <xf numFmtId="0" fontId="35" fillId="6" borderId="36" xfId="0" applyFont="1" applyFill="1" applyBorder="1" applyAlignment="1">
      <alignment horizontal="center" vertical="center"/>
    </xf>
    <xf numFmtId="0" fontId="36" fillId="0" borderId="6" xfId="0" applyFont="1" applyBorder="1" applyAlignment="1">
      <alignment horizontal="center" vertical="center" wrapText="1"/>
    </xf>
    <xf numFmtId="0" fontId="36" fillId="0" borderId="0" xfId="0" applyFont="1" applyAlignment="1">
      <alignment horizontal="center" vertical="center" wrapText="1"/>
    </xf>
    <xf numFmtId="0" fontId="36" fillId="0" borderId="7" xfId="0" applyFont="1" applyBorder="1" applyAlignment="1">
      <alignment horizontal="center" vertical="center" wrapText="1"/>
    </xf>
    <xf numFmtId="0" fontId="35" fillId="6" borderId="48" xfId="0" applyFont="1" applyFill="1" applyBorder="1" applyAlignment="1">
      <alignment horizontal="center" vertical="center"/>
    </xf>
    <xf numFmtId="0" fontId="35" fillId="6" borderId="49" xfId="0" applyFont="1" applyFill="1" applyBorder="1" applyAlignment="1">
      <alignment horizontal="center" vertical="center"/>
    </xf>
    <xf numFmtId="0" fontId="35" fillId="6" borderId="50" xfId="0" applyFont="1" applyFill="1" applyBorder="1" applyAlignment="1">
      <alignment horizontal="center" vertical="center"/>
    </xf>
    <xf numFmtId="0" fontId="35" fillId="6" borderId="4" xfId="0" applyFont="1" applyFill="1" applyBorder="1" applyAlignment="1">
      <alignment horizontal="center" vertical="center" wrapText="1"/>
    </xf>
    <xf numFmtId="0" fontId="35" fillId="6" borderId="51" xfId="0" applyFont="1" applyFill="1" applyBorder="1" applyAlignment="1">
      <alignment horizontal="center" vertical="center" wrapText="1"/>
    </xf>
    <xf numFmtId="0" fontId="35" fillId="6" borderId="52" xfId="0" applyFont="1" applyFill="1" applyBorder="1" applyAlignment="1">
      <alignment horizontal="center" vertical="center" wrapText="1"/>
    </xf>
    <xf numFmtId="0" fontId="35" fillId="6" borderId="53" xfId="0" applyFont="1" applyFill="1" applyBorder="1" applyAlignment="1">
      <alignment horizontal="center" vertical="center" wrapText="1"/>
    </xf>
    <xf numFmtId="0" fontId="35" fillId="6" borderId="1" xfId="0" applyFont="1" applyFill="1" applyBorder="1" applyAlignment="1">
      <alignment horizontal="center" vertical="center" wrapText="1"/>
    </xf>
    <xf numFmtId="0" fontId="35" fillId="6" borderId="5" xfId="0" applyFont="1" applyFill="1" applyBorder="1" applyAlignment="1">
      <alignment horizontal="center" vertical="center" wrapText="1"/>
    </xf>
    <xf numFmtId="0" fontId="62" fillId="6" borderId="1" xfId="0" applyFont="1" applyFill="1" applyBorder="1" applyAlignment="1">
      <alignment horizontal="center" vertical="center" wrapText="1"/>
    </xf>
    <xf numFmtId="0" fontId="62" fillId="6" borderId="5" xfId="0" applyFont="1" applyFill="1" applyBorder="1" applyAlignment="1">
      <alignment horizontal="center" vertical="center" wrapText="1"/>
    </xf>
    <xf numFmtId="0" fontId="42" fillId="2" borderId="29" xfId="0" applyFont="1" applyFill="1" applyBorder="1" applyAlignment="1">
      <alignment horizontal="right" vertical="center"/>
    </xf>
    <xf numFmtId="0" fontId="42" fillId="2" borderId="30" xfId="0" applyFont="1" applyFill="1" applyBorder="1" applyAlignment="1">
      <alignment horizontal="right" vertical="center"/>
    </xf>
    <xf numFmtId="0" fontId="42" fillId="2" borderId="55" xfId="0" applyFont="1" applyFill="1" applyBorder="1" applyAlignment="1">
      <alignment horizontal="right" vertical="center"/>
    </xf>
    <xf numFmtId="0" fontId="42" fillId="2" borderId="11" xfId="0" applyFont="1" applyFill="1" applyBorder="1" applyAlignment="1">
      <alignment horizontal="right" vertical="center"/>
    </xf>
    <xf numFmtId="0" fontId="42" fillId="2" borderId="12" xfId="0" applyFont="1" applyFill="1" applyBorder="1" applyAlignment="1">
      <alignment horizontal="right" vertical="center"/>
    </xf>
    <xf numFmtId="0" fontId="35" fillId="6" borderId="39" xfId="0" applyFont="1" applyFill="1" applyBorder="1" applyAlignment="1">
      <alignment horizontal="center" vertical="center"/>
    </xf>
    <xf numFmtId="0" fontId="35" fillId="6" borderId="40" xfId="0" applyFont="1" applyFill="1" applyBorder="1" applyAlignment="1">
      <alignment horizontal="center" vertical="center"/>
    </xf>
    <xf numFmtId="0" fontId="35" fillId="6" borderId="41" xfId="0" applyFont="1" applyFill="1" applyBorder="1" applyAlignment="1">
      <alignment horizontal="center" vertical="center"/>
    </xf>
    <xf numFmtId="0" fontId="35" fillId="6" borderId="14" xfId="0" applyFont="1" applyFill="1" applyBorder="1" applyAlignment="1">
      <alignment horizontal="center" vertical="center"/>
    </xf>
    <xf numFmtId="0" fontId="35" fillId="6" borderId="23" xfId="0" applyFont="1" applyFill="1" applyBorder="1" applyAlignment="1">
      <alignment horizontal="center" vertical="center"/>
    </xf>
    <xf numFmtId="0" fontId="35" fillId="6" borderId="2" xfId="0" applyFont="1" applyFill="1" applyBorder="1" applyAlignment="1">
      <alignment horizontal="center" vertical="center"/>
    </xf>
    <xf numFmtId="0" fontId="42" fillId="2" borderId="11" xfId="29" applyFont="1" applyFill="1" applyBorder="1" applyAlignment="1">
      <alignment horizontal="right" vertical="center" wrapText="1"/>
    </xf>
    <xf numFmtId="0" fontId="42" fillId="2" borderId="12" xfId="29" applyFont="1" applyFill="1" applyBorder="1" applyAlignment="1">
      <alignment horizontal="right" vertical="center" wrapText="1"/>
    </xf>
    <xf numFmtId="0" fontId="42" fillId="2" borderId="4" xfId="29" applyFont="1" applyFill="1" applyBorder="1" applyAlignment="1">
      <alignment horizontal="right" vertical="center" wrapText="1"/>
    </xf>
    <xf numFmtId="0" fontId="42" fillId="2" borderId="1" xfId="29" applyFont="1" applyFill="1" applyBorder="1" applyAlignment="1">
      <alignment horizontal="right" vertical="center" wrapText="1"/>
    </xf>
    <xf numFmtId="0" fontId="42" fillId="2" borderId="14" xfId="29" applyFont="1" applyFill="1" applyBorder="1" applyAlignment="1">
      <alignment horizontal="right" vertical="center" wrapText="1"/>
    </xf>
    <xf numFmtId="0" fontId="42" fillId="2" borderId="23" xfId="29" applyFont="1" applyFill="1" applyBorder="1" applyAlignment="1">
      <alignment horizontal="right" vertical="center" wrapText="1"/>
    </xf>
    <xf numFmtId="0" fontId="42" fillId="2" borderId="2" xfId="29" applyFont="1" applyFill="1" applyBorder="1" applyAlignment="1">
      <alignment horizontal="right" vertical="center" wrapText="1"/>
    </xf>
    <xf numFmtId="0" fontId="42" fillId="2" borderId="15" xfId="29" applyFont="1" applyFill="1" applyBorder="1" applyAlignment="1">
      <alignment horizontal="right" vertical="center" wrapText="1"/>
    </xf>
    <xf numFmtId="0" fontId="42" fillId="2" borderId="3" xfId="29" applyFont="1" applyFill="1" applyBorder="1" applyAlignment="1">
      <alignment horizontal="right" vertical="center" wrapText="1"/>
    </xf>
    <xf numFmtId="0" fontId="41" fillId="2" borderId="11" xfId="29" applyFont="1" applyFill="1" applyBorder="1" applyAlignment="1">
      <alignment horizontal="center" vertical="center" wrapText="1"/>
    </xf>
    <xf numFmtId="0" fontId="41" fillId="2" borderId="12" xfId="29" applyFont="1" applyFill="1" applyBorder="1" applyAlignment="1">
      <alignment horizontal="center" vertical="center" wrapText="1"/>
    </xf>
    <xf numFmtId="0" fontId="41" fillId="2" borderId="13" xfId="29" applyFont="1" applyFill="1" applyBorder="1" applyAlignment="1">
      <alignment horizontal="center" vertical="center" wrapText="1"/>
    </xf>
    <xf numFmtId="0" fontId="39" fillId="9" borderId="1" xfId="0" applyFont="1" applyFill="1" applyBorder="1" applyAlignment="1">
      <alignment horizontal="right" vertical="center"/>
    </xf>
    <xf numFmtId="0" fontId="35" fillId="6" borderId="14" xfId="0" applyFont="1" applyFill="1" applyBorder="1" applyAlignment="1">
      <alignment horizontal="center" vertical="center" wrapText="1"/>
    </xf>
    <xf numFmtId="0" fontId="35" fillId="6" borderId="23" xfId="0" applyFont="1" applyFill="1" applyBorder="1" applyAlignment="1">
      <alignment horizontal="center" vertical="center" wrapText="1"/>
    </xf>
    <xf numFmtId="0" fontId="35" fillId="6" borderId="2" xfId="0" applyFont="1" applyFill="1" applyBorder="1" applyAlignment="1">
      <alignment horizontal="center" vertical="center" wrapText="1"/>
    </xf>
    <xf numFmtId="0" fontId="39" fillId="9" borderId="1" xfId="0" applyFont="1" applyFill="1" applyBorder="1" applyAlignment="1">
      <alignment horizontal="center" vertical="center"/>
    </xf>
    <xf numFmtId="0" fontId="39" fillId="9" borderId="14" xfId="0" applyFont="1" applyFill="1" applyBorder="1" applyAlignment="1">
      <alignment horizontal="right" vertical="center"/>
    </xf>
    <xf numFmtId="0" fontId="39" fillId="9" borderId="23" xfId="0" applyFont="1" applyFill="1" applyBorder="1" applyAlignment="1">
      <alignment horizontal="right" vertical="center"/>
    </xf>
    <xf numFmtId="0" fontId="39" fillId="9" borderId="2" xfId="0" applyFont="1" applyFill="1" applyBorder="1" applyAlignment="1">
      <alignment horizontal="right" vertical="center"/>
    </xf>
    <xf numFmtId="164" fontId="39" fillId="2" borderId="14" xfId="2" applyFont="1" applyFill="1" applyBorder="1" applyAlignment="1">
      <alignment horizontal="center" vertical="center"/>
    </xf>
    <xf numFmtId="164" fontId="39" fillId="2" borderId="2" xfId="2" applyFont="1" applyFill="1" applyBorder="1" applyAlignment="1">
      <alignment horizontal="center" vertical="center"/>
    </xf>
    <xf numFmtId="0" fontId="35" fillId="6" borderId="48" xfId="0" applyFont="1" applyFill="1" applyBorder="1" applyAlignment="1">
      <alignment horizontal="center" vertical="center" wrapText="1"/>
    </xf>
    <xf numFmtId="0" fontId="35" fillId="6" borderId="49" xfId="0" applyFont="1" applyFill="1" applyBorder="1" applyAlignment="1">
      <alignment horizontal="center" vertical="center" wrapText="1"/>
    </xf>
    <xf numFmtId="0" fontId="35" fillId="6" borderId="50" xfId="0" applyFont="1" applyFill="1" applyBorder="1" applyAlignment="1">
      <alignment horizontal="center" vertical="center" wrapText="1"/>
    </xf>
    <xf numFmtId="164" fontId="39" fillId="9" borderId="12" xfId="2" applyFont="1" applyFill="1" applyBorder="1" applyAlignment="1">
      <alignment horizontal="center" vertical="center"/>
    </xf>
    <xf numFmtId="164" fontId="39" fillId="9" borderId="13" xfId="2" applyFont="1" applyFill="1" applyBorder="1" applyAlignment="1">
      <alignment horizontal="center" vertical="center"/>
    </xf>
    <xf numFmtId="0" fontId="39" fillId="9" borderId="4" xfId="0" applyFont="1" applyFill="1" applyBorder="1" applyAlignment="1">
      <alignment horizontal="right" vertical="center"/>
    </xf>
    <xf numFmtId="0" fontId="39" fillId="9" borderId="5" xfId="0" applyFont="1" applyFill="1" applyBorder="1" applyAlignment="1">
      <alignment horizontal="center" vertical="center"/>
    </xf>
    <xf numFmtId="0" fontId="39" fillId="9" borderId="11" xfId="0" applyFont="1" applyFill="1" applyBorder="1" applyAlignment="1">
      <alignment horizontal="right" vertical="center"/>
    </xf>
    <xf numFmtId="0" fontId="39" fillId="9" borderId="12" xfId="0" applyFont="1" applyFill="1" applyBorder="1" applyAlignment="1">
      <alignment horizontal="right" vertical="center"/>
    </xf>
    <xf numFmtId="0" fontId="39" fillId="2" borderId="4" xfId="0" applyFont="1" applyFill="1" applyBorder="1" applyAlignment="1">
      <alignment horizontal="right" vertical="center"/>
    </xf>
    <xf numFmtId="0" fontId="39" fillId="2" borderId="1" xfId="0" applyFont="1" applyFill="1" applyBorder="1" applyAlignment="1">
      <alignment horizontal="right" vertical="center"/>
    </xf>
    <xf numFmtId="0" fontId="39" fillId="2" borderId="11" xfId="0" applyFont="1" applyFill="1" applyBorder="1" applyAlignment="1">
      <alignment horizontal="right" vertical="center"/>
    </xf>
    <xf numFmtId="0" fontId="39" fillId="2" borderId="12" xfId="0" applyFont="1" applyFill="1" applyBorder="1" applyAlignment="1">
      <alignment horizontal="right" vertical="center"/>
    </xf>
    <xf numFmtId="0" fontId="39" fillId="2" borderId="1" xfId="0" applyFont="1" applyFill="1" applyBorder="1" applyAlignment="1">
      <alignment horizontal="center" vertical="center"/>
    </xf>
    <xf numFmtId="0" fontId="39" fillId="2" borderId="5" xfId="0" applyFont="1" applyFill="1" applyBorder="1" applyAlignment="1">
      <alignment horizontal="center" vertical="center"/>
    </xf>
    <xf numFmtId="164" fontId="11" fillId="2" borderId="12" xfId="2" applyFont="1" applyFill="1" applyBorder="1" applyAlignment="1">
      <alignment horizontal="center" vertical="center"/>
    </xf>
    <xf numFmtId="164" fontId="11" fillId="2" borderId="13" xfId="2" applyFont="1" applyFill="1" applyBorder="1" applyAlignment="1">
      <alignment horizontal="center" vertical="center"/>
    </xf>
    <xf numFmtId="0" fontId="34" fillId="0" borderId="0" xfId="0" applyFont="1" applyAlignment="1">
      <alignment horizontal="left" vertical="center" wrapText="1"/>
    </xf>
    <xf numFmtId="0" fontId="35" fillId="6" borderId="1" xfId="0" applyFont="1" applyFill="1" applyBorder="1" applyAlignment="1" applyProtection="1">
      <alignment horizontal="center" vertical="center" wrapText="1"/>
      <protection hidden="1"/>
    </xf>
    <xf numFmtId="0" fontId="34" fillId="0" borderId="0" xfId="0" applyFont="1" applyAlignment="1">
      <alignment horizontal="left"/>
    </xf>
    <xf numFmtId="0" fontId="73" fillId="6" borderId="65" xfId="0" applyFont="1" applyFill="1" applyBorder="1" applyAlignment="1">
      <alignment horizontal="center" vertical="center"/>
    </xf>
    <xf numFmtId="0" fontId="73" fillId="6" borderId="66" xfId="0" applyFont="1" applyFill="1" applyBorder="1" applyAlignment="1">
      <alignment horizontal="center" vertical="center"/>
    </xf>
    <xf numFmtId="0" fontId="73" fillId="6" borderId="67" xfId="0" applyFont="1" applyFill="1" applyBorder="1" applyAlignment="1">
      <alignment horizontal="center" vertical="center"/>
    </xf>
    <xf numFmtId="0" fontId="61" fillId="0" borderId="0" xfId="0" applyFont="1" applyAlignment="1">
      <alignment horizontal="center" wrapText="1"/>
    </xf>
    <xf numFmtId="0" fontId="74" fillId="11" borderId="70" xfId="0" applyFont="1" applyFill="1" applyBorder="1" applyAlignment="1">
      <alignment horizontal="left" vertical="center"/>
    </xf>
    <xf numFmtId="0" fontId="74" fillId="11" borderId="71" xfId="0" applyFont="1" applyFill="1" applyBorder="1" applyAlignment="1">
      <alignment horizontal="left" vertical="center"/>
    </xf>
    <xf numFmtId="0" fontId="74" fillId="11" borderId="72" xfId="0" applyFont="1" applyFill="1" applyBorder="1" applyAlignment="1">
      <alignment horizontal="left" vertical="center"/>
    </xf>
    <xf numFmtId="0" fontId="83" fillId="6" borderId="34" xfId="0" applyFont="1" applyFill="1" applyBorder="1" applyAlignment="1">
      <alignment horizontal="center" vertical="center"/>
    </xf>
    <xf numFmtId="0" fontId="83" fillId="6" borderId="35" xfId="0" applyFont="1" applyFill="1" applyBorder="1" applyAlignment="1">
      <alignment horizontal="center" vertical="center"/>
    </xf>
    <xf numFmtId="0" fontId="83" fillId="6" borderId="36" xfId="0" applyFont="1" applyFill="1" applyBorder="1" applyAlignment="1">
      <alignment horizontal="center" vertical="center"/>
    </xf>
    <xf numFmtId="0" fontId="74" fillId="11" borderId="90" xfId="0" applyFont="1" applyFill="1" applyBorder="1" applyAlignment="1">
      <alignment horizontal="center" vertical="center"/>
    </xf>
    <xf numFmtId="0" fontId="74" fillId="11" borderId="91" xfId="0" applyFont="1" applyFill="1" applyBorder="1" applyAlignment="1">
      <alignment horizontal="center" vertical="center"/>
    </xf>
    <xf numFmtId="0" fontId="74" fillId="11" borderId="92" xfId="0" applyFont="1" applyFill="1" applyBorder="1" applyAlignment="1">
      <alignment horizontal="center" vertical="center"/>
    </xf>
    <xf numFmtId="0" fontId="75" fillId="0" borderId="10" xfId="0" applyFont="1" applyBorder="1" applyAlignment="1">
      <alignment horizontal="center" vertical="center"/>
    </xf>
    <xf numFmtId="0" fontId="75" fillId="0" borderId="23" xfId="0" applyFont="1" applyBorder="1" applyAlignment="1">
      <alignment horizontal="center" vertical="center"/>
    </xf>
    <xf numFmtId="0" fontId="75" fillId="0" borderId="42" xfId="0" applyFont="1" applyBorder="1" applyAlignment="1">
      <alignment horizontal="center" vertical="center"/>
    </xf>
    <xf numFmtId="0" fontId="75" fillId="0" borderId="94" xfId="0" applyFont="1" applyBorder="1" applyAlignment="1">
      <alignment horizontal="center" vertical="center"/>
    </xf>
    <xf numFmtId="0" fontId="75" fillId="0" borderId="33" xfId="0" applyFont="1" applyBorder="1" applyAlignment="1">
      <alignment horizontal="center" vertical="center"/>
    </xf>
    <xf numFmtId="0" fontId="75" fillId="0" borderId="17" xfId="0" applyFont="1" applyBorder="1" applyAlignment="1">
      <alignment horizontal="center" vertical="center" wrapText="1"/>
    </xf>
    <xf numFmtId="0" fontId="75" fillId="0" borderId="24" xfId="0" applyFont="1" applyBorder="1" applyAlignment="1">
      <alignment horizontal="center" vertical="center" wrapText="1"/>
    </xf>
    <xf numFmtId="0" fontId="75" fillId="0" borderId="17" xfId="0" applyFont="1" applyBorder="1" applyAlignment="1">
      <alignment horizontal="center" vertical="center"/>
    </xf>
    <xf numFmtId="0" fontId="75" fillId="0" borderId="24" xfId="0" applyFont="1" applyBorder="1" applyAlignment="1">
      <alignment horizontal="center" vertical="center"/>
    </xf>
    <xf numFmtId="164" fontId="75" fillId="0" borderId="17" xfId="2" applyFont="1" applyFill="1" applyBorder="1" applyAlignment="1">
      <alignment horizontal="center" vertical="center"/>
    </xf>
    <xf numFmtId="164" fontId="75" fillId="0" borderId="24" xfId="2" applyFont="1" applyFill="1" applyBorder="1" applyAlignment="1">
      <alignment horizontal="center" vertical="center"/>
    </xf>
    <xf numFmtId="164" fontId="75" fillId="0" borderId="17" xfId="2" applyFont="1" applyBorder="1" applyAlignment="1">
      <alignment horizontal="center" vertical="center"/>
    </xf>
    <xf numFmtId="164" fontId="75" fillId="0" borderId="24" xfId="2" applyFont="1" applyBorder="1" applyAlignment="1">
      <alignment horizontal="center" vertical="center"/>
    </xf>
    <xf numFmtId="164" fontId="75" fillId="0" borderId="95" xfId="2" applyFont="1" applyBorder="1" applyAlignment="1">
      <alignment horizontal="center" vertical="center"/>
    </xf>
    <xf numFmtId="164" fontId="75" fillId="0" borderId="38" xfId="2" applyFont="1" applyBorder="1" applyAlignment="1">
      <alignment horizontal="center" vertical="center"/>
    </xf>
    <xf numFmtId="0" fontId="75" fillId="0" borderId="96" xfId="0" applyFont="1" applyBorder="1" applyAlignment="1">
      <alignment horizontal="center" vertical="center"/>
    </xf>
    <xf numFmtId="0" fontId="75" fillId="0" borderId="97" xfId="0" applyFont="1" applyBorder="1" applyAlignment="1">
      <alignment horizontal="center" vertical="center" wrapText="1"/>
    </xf>
    <xf numFmtId="0" fontId="75" fillId="0" borderId="97" xfId="0" applyFont="1" applyBorder="1" applyAlignment="1">
      <alignment horizontal="center" vertical="center"/>
    </xf>
    <xf numFmtId="164" fontId="75" fillId="0" borderId="97" xfId="2" applyFont="1" applyFill="1" applyBorder="1" applyAlignment="1">
      <alignment horizontal="center" vertical="center"/>
    </xf>
    <xf numFmtId="164" fontId="75" fillId="0" borderId="97" xfId="2" applyFont="1" applyBorder="1" applyAlignment="1">
      <alignment horizontal="center" vertical="center"/>
    </xf>
    <xf numFmtId="164" fontId="75" fillId="0" borderId="98" xfId="2" applyFont="1" applyBorder="1" applyAlignment="1">
      <alignment horizontal="center" vertical="center"/>
    </xf>
    <xf numFmtId="0" fontId="73" fillId="6" borderId="93" xfId="0" applyFont="1" applyFill="1" applyBorder="1" applyAlignment="1">
      <alignment horizontal="center" vertical="center"/>
    </xf>
    <xf numFmtId="0" fontId="69" fillId="0" borderId="62" xfId="30" applyFont="1" applyBorder="1" applyAlignment="1">
      <alignment horizontal="center" vertical="center"/>
    </xf>
    <xf numFmtId="0" fontId="69" fillId="0" borderId="63" xfId="30" applyFont="1" applyBorder="1" applyAlignment="1">
      <alignment horizontal="center" vertical="center"/>
    </xf>
    <xf numFmtId="0" fontId="69" fillId="0" borderId="64" xfId="30" applyFont="1" applyBorder="1" applyAlignment="1">
      <alignment horizontal="center" vertical="center"/>
    </xf>
    <xf numFmtId="0" fontId="44" fillId="6" borderId="34" xfId="17" applyFont="1" applyFill="1" applyBorder="1" applyAlignment="1">
      <alignment horizontal="center" vertical="center"/>
    </xf>
    <xf numFmtId="0" fontId="44" fillId="6" borderId="35" xfId="17" applyFont="1" applyFill="1" applyBorder="1" applyAlignment="1">
      <alignment horizontal="center" vertical="center"/>
    </xf>
    <xf numFmtId="0" fontId="44" fillId="6" borderId="36" xfId="17" applyFont="1" applyFill="1" applyBorder="1" applyAlignment="1">
      <alignment horizontal="center" vertical="center"/>
    </xf>
    <xf numFmtId="0" fontId="70" fillId="6" borderId="4" xfId="9" applyFont="1" applyFill="1" applyBorder="1" applyAlignment="1">
      <alignment horizontal="center" vertical="center"/>
    </xf>
    <xf numFmtId="0" fontId="70" fillId="6" borderId="1" xfId="9" applyFont="1" applyFill="1" applyBorder="1" applyAlignment="1">
      <alignment horizontal="center" vertical="center"/>
    </xf>
    <xf numFmtId="0" fontId="70" fillId="6" borderId="5" xfId="9" applyFont="1" applyFill="1" applyBorder="1" applyAlignment="1">
      <alignment horizontal="center" vertical="center"/>
    </xf>
    <xf numFmtId="0" fontId="71" fillId="2" borderId="11" xfId="9" applyFont="1" applyFill="1" applyBorder="1" applyAlignment="1">
      <alignment horizontal="center" vertical="center" wrapText="1"/>
    </xf>
    <xf numFmtId="0" fontId="71" fillId="2" borderId="12" xfId="9" applyFont="1" applyFill="1" applyBorder="1" applyAlignment="1">
      <alignment horizontal="center" vertical="center" wrapText="1"/>
    </xf>
  </cellXfs>
  <cellStyles count="33">
    <cellStyle name="Estilo N1" xfId="32" xr:uid="{22DB1F11-8D5C-4070-BD6A-A86BA50E055D}"/>
    <cellStyle name="Hiperlink" xfId="4" builtinId="8"/>
    <cellStyle name="Hiperlink 2" xfId="28" xr:uid="{F5DA76C6-68CC-4F61-B1CA-43645E5079A5}"/>
    <cellStyle name="Moeda" xfId="2" builtinId="4"/>
    <cellStyle name="Moeda 2" xfId="14" xr:uid="{C2DF4CE8-7DEA-48B5-8900-6C75C7F54658}"/>
    <cellStyle name="Moeda 2 2" xfId="11" xr:uid="{7BEFFA20-5B71-464A-89EC-3419ED78DAF6}"/>
    <cellStyle name="Moeda 2 3" xfId="31" xr:uid="{1DCBFBAC-CBA8-4891-B2FB-A05B0E136392}"/>
    <cellStyle name="Moeda 3" xfId="19" xr:uid="{B6CCC731-7BD8-47CB-B412-BAB63E665793}"/>
    <cellStyle name="Moeda 4" xfId="7" xr:uid="{6FD0024B-FBB9-4CAD-9E0C-88D57B01420B}"/>
    <cellStyle name="Moeda 5" xfId="21" xr:uid="{4E8DAB51-F05A-419C-8A87-ABE78AC1A2A2}"/>
    <cellStyle name="Normal" xfId="0" builtinId="0"/>
    <cellStyle name="Normal 13" xfId="29" xr:uid="{4DBA55DA-983B-421B-A0AC-AC5E66619C40}"/>
    <cellStyle name="Normal 2" xfId="18" xr:uid="{0BC9D448-E605-4329-B8A8-C2E156149FEC}"/>
    <cellStyle name="Normal 2 2" xfId="6" xr:uid="{EFFE154D-91F7-4521-8490-0FE7D37F1F42}"/>
    <cellStyle name="Normal 2 2 2" xfId="8" xr:uid="{B03A37B5-124B-4F5B-9E83-B628C8C0964B}"/>
    <cellStyle name="Normal 2 2 2 2" xfId="13" xr:uid="{EE7ABBFB-A0B1-46D6-94D2-C23D4D16FBE0}"/>
    <cellStyle name="Normal 3" xfId="17" xr:uid="{0A8238E6-B6AA-41FB-A8D5-856FC5DB45CF}"/>
    <cellStyle name="Normal 3 2" xfId="22" xr:uid="{CE6F0B54-FAC1-458B-A61C-D9130843B9FD}"/>
    <cellStyle name="Normal 4" xfId="9" xr:uid="{94A76EFF-58EB-49B4-BCD5-347BE2EF60DD}"/>
    <cellStyle name="Normal 4 2 2" xfId="15" xr:uid="{E573979F-AA45-4FAB-A43C-ADCAEE8B7161}"/>
    <cellStyle name="Normal 4 3" xfId="12" xr:uid="{4E545B0B-1A1D-4D3C-B574-39D345D877E5}"/>
    <cellStyle name="Normal 5" xfId="23" xr:uid="{0C618467-C106-4BF2-A1AC-4A7674112E76}"/>
    <cellStyle name="Normal 6" xfId="25" xr:uid="{7D2BD381-2F13-402F-AB8D-8ECF1F20B562}"/>
    <cellStyle name="Normal 6 2" xfId="30" xr:uid="{8BE209AB-35E6-4FAE-AC62-6E35858E0EF8}"/>
    <cellStyle name="Porcentagem" xfId="3" builtinId="5"/>
    <cellStyle name="Porcentagem 2" xfId="20" xr:uid="{E8201180-0D70-4565-8154-8A562FCA975B}"/>
    <cellStyle name="Porcentagem 3" xfId="27" xr:uid="{55E1818A-64BC-466D-9443-7EC5FA552900}"/>
    <cellStyle name="Porcentagem 4" xfId="5" xr:uid="{74D3A80F-2537-4D4F-B357-500A3802CB8D}"/>
    <cellStyle name="Vírgula" xfId="1" builtinId="3"/>
    <cellStyle name="Vírgula 2" xfId="10" xr:uid="{9011D29B-DC5E-4B67-9736-2E28663F4E3B}"/>
    <cellStyle name="Vírgula 2 2 2" xfId="16" xr:uid="{B7C61EEF-9089-480C-AF32-6143B312B67C}"/>
    <cellStyle name="Vírgula 2 6" xfId="26" xr:uid="{6E3F4D13-95C2-4CD0-800D-2FDE3E8353D9}"/>
    <cellStyle name="Vírgula 3" xfId="24" xr:uid="{E0E95EA9-EF45-46FA-BDB5-1869E7109220}"/>
  </cellStyles>
  <dxfs count="0"/>
  <tableStyles count="0" defaultTableStyle="TableStyleMedium2" defaultPivotStyle="PivotStyleLight16"/>
  <colors>
    <mruColors>
      <color rgb="FFFFCF37"/>
      <color rgb="FF041BA4"/>
      <color rgb="FFE7F7FF"/>
      <color rgb="FFBD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W:\SUCOP\SECOMP\1.%20INSTRU&#199;&#195;O%20DE%20PROCESSOS\2026\Pesquisas%20de%20Pre&#231;os\0003760-83%20-%20Facilities\Planilhas%20para%20jun&#231;&#227;o\Lista_de_materiais_e_equipamentos_Facilities.xlsx" TargetMode="External"/><Relationship Id="rId1" Type="http://schemas.openxmlformats.org/officeDocument/2006/relationships/externalLinkPath" Target="file:///C:\Users\paulo.ferraz\Downloads\Lista_de_materiais_e_equipamentos_Faciliti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1 - Materiais Copa e Cozinha"/>
      <sheetName val="2 - Materiais Limpeza"/>
      <sheetName val="4 - Gás"/>
      <sheetName val="5 - Lavanderia"/>
      <sheetName val="6 - Dedetização"/>
    </sheetNames>
    <sheetDataSet>
      <sheetData sheetId="0"/>
      <sheetData sheetId="1">
        <row r="75">
          <cell r="G75">
            <v>448731.58999999985</v>
          </cell>
          <cell r="H75">
            <v>2243657.9500000002</v>
          </cell>
        </row>
      </sheetData>
      <sheetData sheetId="2">
        <row r="73">
          <cell r="G73">
            <v>329871.99</v>
          </cell>
          <cell r="H73">
            <v>1649359.9499999997</v>
          </cell>
        </row>
      </sheetData>
      <sheetData sheetId="3">
        <row r="5">
          <cell r="F5">
            <v>8567.58</v>
          </cell>
          <cell r="G5">
            <v>42837.9</v>
          </cell>
        </row>
      </sheetData>
      <sheetData sheetId="4">
        <row r="41">
          <cell r="G41">
            <v>22600.28</v>
          </cell>
          <cell r="H41">
            <v>113001.4</v>
          </cell>
        </row>
      </sheetData>
      <sheetData sheetId="5">
        <row r="4">
          <cell r="F4">
            <v>12808.8</v>
          </cell>
          <cell r="G4">
            <v>64044</v>
          </cell>
        </row>
      </sheetData>
    </sheetDataSet>
  </externalBook>
</externalLink>
</file>

<file path=xl/persons/person.xml><?xml version="1.0" encoding="utf-8"?>
<personList xmlns="http://schemas.microsoft.com/office/spreadsheetml/2018/threadedcomments" xmlns:x="http://schemas.openxmlformats.org/spreadsheetml/2006/main">
  <person displayName="Letícia da Silva Oliveira" id="{5EA8300F-00C6-4446-B8C3-551DEC3F361D}" userId="leticia.oliveira@cjf.jus.br" providerId="PeoplePicker"/>
  <person displayName="Leumaise Aparecida dos Santos" id="{FB6485E5-25F5-4D63-BCD6-8F662D4303AC}" userId="S::leumaise.santos@cjf.jus.br::8d931938-be39-4807-86f2-a3945cd78aa2" providerId="AD"/>
</personList>
</file>

<file path=xl/theme/theme1.xml><?xml version="1.0" encoding="utf-8"?>
<a:theme xmlns:a="http://schemas.openxmlformats.org/drawingml/2006/main" name="Tema do Office 2013 - 2022">
  <a:themeElements>
    <a:clrScheme name="Azul Quente">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2" dT="2025-12-19T21:17:28.64" personId="{FB6485E5-25F5-4D63-BCD6-8F662D4303AC}" id="{057B3EE9-5FEF-49F0-A629-98732FDE1E30}">
    <text>@Letícia da Silva Oliveira , esse item  também está na tabela de Insumos Copeira, que faz parte do posto de trabalho.</text>
    <mentions>
      <mention mentionpersonId="{5EA8300F-00C6-4446-B8C3-551DEC3F361D}" mentionId="{577ECB59-2DDF-4172-B686-5EA0617AEC74}" startIndex="0" length="26"/>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bi.mte.gov.br/bgcaged/caged_anuario_rais/anuario.htm" TargetMode="External"/><Relationship Id="rId1" Type="http://schemas.openxmlformats.org/officeDocument/2006/relationships/hyperlink" Target="https://www.gov.br/previdencia/pt-br/assuntos/previdencia-social/arquivos/copy_of_onlinte-aeps-2022-/secao-i-beneficios/subsecao-a-beneficios-concedidos/capitulo-4-salario-maternidade/4-1-quantidade-e-valor-de-salarios-maternidade-concedidos-por-pagador-e-clientela-segundo-as-grandes-regioes-e-unidades-da-federacao-2017-2019"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34E46-EC01-4767-8A38-9CD92F88A32F}">
  <sheetPr codeName="Planilha1">
    <tabColor theme="0" tint="-0.499984740745262"/>
  </sheetPr>
  <dimension ref="A1:M124"/>
  <sheetViews>
    <sheetView showGridLines="0" topLeftCell="A21" zoomScaleNormal="100" workbookViewId="0">
      <selection activeCell="M67" sqref="M67"/>
    </sheetView>
  </sheetViews>
  <sheetFormatPr defaultColWidth="8.85546875" defaultRowHeight="14.25"/>
  <cols>
    <col min="1" max="1" width="2.7109375" style="42" customWidth="1"/>
    <col min="2" max="2" width="5" style="125" customWidth="1"/>
    <col min="3" max="3" width="66.28515625" style="52" customWidth="1"/>
    <col min="4" max="4" width="9.42578125" style="52" customWidth="1"/>
    <col min="5" max="5" width="26.28515625" style="52" customWidth="1"/>
    <col min="6" max="6" width="23.140625" style="52" customWidth="1"/>
    <col min="7" max="7" width="46.28515625" style="52" customWidth="1"/>
    <col min="8" max="8" width="2.7109375" style="42" customWidth="1"/>
    <col min="9" max="9" width="8.85546875" style="52"/>
    <col min="10" max="10" width="19.42578125" style="52" customWidth="1"/>
    <col min="11" max="256" width="8.85546875" style="52"/>
    <col min="257" max="257" width="7.140625" style="52" customWidth="1"/>
    <col min="258" max="258" width="9.140625" style="52" customWidth="1"/>
    <col min="259" max="259" width="55.42578125" style="52" customWidth="1"/>
    <col min="260" max="260" width="17.140625" style="52" customWidth="1"/>
    <col min="261" max="261" width="20.28515625" style="52" customWidth="1"/>
    <col min="262" max="262" width="27.7109375" style="52" customWidth="1"/>
    <col min="263" max="263" width="57.85546875" style="52" customWidth="1"/>
    <col min="264" max="264" width="8.7109375" style="52" customWidth="1"/>
    <col min="265" max="512" width="8.85546875" style="52"/>
    <col min="513" max="513" width="7.140625" style="52" customWidth="1"/>
    <col min="514" max="514" width="9.140625" style="52" customWidth="1"/>
    <col min="515" max="515" width="55.42578125" style="52" customWidth="1"/>
    <col min="516" max="516" width="17.140625" style="52" customWidth="1"/>
    <col min="517" max="517" width="20.28515625" style="52" customWidth="1"/>
    <col min="518" max="518" width="27.7109375" style="52" customWidth="1"/>
    <col min="519" max="519" width="57.85546875" style="52" customWidth="1"/>
    <col min="520" max="520" width="8.7109375" style="52" customWidth="1"/>
    <col min="521" max="768" width="8.85546875" style="52"/>
    <col min="769" max="769" width="7.140625" style="52" customWidth="1"/>
    <col min="770" max="770" width="9.140625" style="52" customWidth="1"/>
    <col min="771" max="771" width="55.42578125" style="52" customWidth="1"/>
    <col min="772" max="772" width="17.140625" style="52" customWidth="1"/>
    <col min="773" max="773" width="20.28515625" style="52" customWidth="1"/>
    <col min="774" max="774" width="27.7109375" style="52" customWidth="1"/>
    <col min="775" max="775" width="57.85546875" style="52" customWidth="1"/>
    <col min="776" max="776" width="8.7109375" style="52" customWidth="1"/>
    <col min="777" max="1024" width="8.85546875" style="52"/>
    <col min="1025" max="1025" width="7.140625" style="52" customWidth="1"/>
    <col min="1026" max="1026" width="9.140625" style="52" customWidth="1"/>
    <col min="1027" max="1027" width="55.42578125" style="52" customWidth="1"/>
    <col min="1028" max="1028" width="17.140625" style="52" customWidth="1"/>
    <col min="1029" max="1029" width="20.28515625" style="52" customWidth="1"/>
    <col min="1030" max="1030" width="27.7109375" style="52" customWidth="1"/>
    <col min="1031" max="1031" width="57.85546875" style="52" customWidth="1"/>
    <col min="1032" max="1032" width="8.7109375" style="52" customWidth="1"/>
    <col min="1033" max="1280" width="8.85546875" style="52"/>
    <col min="1281" max="1281" width="7.140625" style="52" customWidth="1"/>
    <col min="1282" max="1282" width="9.140625" style="52" customWidth="1"/>
    <col min="1283" max="1283" width="55.42578125" style="52" customWidth="1"/>
    <col min="1284" max="1284" width="17.140625" style="52" customWidth="1"/>
    <col min="1285" max="1285" width="20.28515625" style="52" customWidth="1"/>
    <col min="1286" max="1286" width="27.7109375" style="52" customWidth="1"/>
    <col min="1287" max="1287" width="57.85546875" style="52" customWidth="1"/>
    <col min="1288" max="1288" width="8.7109375" style="52" customWidth="1"/>
    <col min="1289" max="1536" width="8.85546875" style="52"/>
    <col min="1537" max="1537" width="7.140625" style="52" customWidth="1"/>
    <col min="1538" max="1538" width="9.140625" style="52" customWidth="1"/>
    <col min="1539" max="1539" width="55.42578125" style="52" customWidth="1"/>
    <col min="1540" max="1540" width="17.140625" style="52" customWidth="1"/>
    <col min="1541" max="1541" width="20.28515625" style="52" customWidth="1"/>
    <col min="1542" max="1542" width="27.7109375" style="52" customWidth="1"/>
    <col min="1543" max="1543" width="57.85546875" style="52" customWidth="1"/>
    <col min="1544" max="1544" width="8.7109375" style="52" customWidth="1"/>
    <col min="1545" max="1792" width="8.85546875" style="52"/>
    <col min="1793" max="1793" width="7.140625" style="52" customWidth="1"/>
    <col min="1794" max="1794" width="9.140625" style="52" customWidth="1"/>
    <col min="1795" max="1795" width="55.42578125" style="52" customWidth="1"/>
    <col min="1796" max="1796" width="17.140625" style="52" customWidth="1"/>
    <col min="1797" max="1797" width="20.28515625" style="52" customWidth="1"/>
    <col min="1798" max="1798" width="27.7109375" style="52" customWidth="1"/>
    <col min="1799" max="1799" width="57.85546875" style="52" customWidth="1"/>
    <col min="1800" max="1800" width="8.7109375" style="52" customWidth="1"/>
    <col min="1801" max="2048" width="8.85546875" style="52"/>
    <col min="2049" max="2049" width="7.140625" style="52" customWidth="1"/>
    <col min="2050" max="2050" width="9.140625" style="52" customWidth="1"/>
    <col min="2051" max="2051" width="55.42578125" style="52" customWidth="1"/>
    <col min="2052" max="2052" width="17.140625" style="52" customWidth="1"/>
    <col min="2053" max="2053" width="20.28515625" style="52" customWidth="1"/>
    <col min="2054" max="2054" width="27.7109375" style="52" customWidth="1"/>
    <col min="2055" max="2055" width="57.85546875" style="52" customWidth="1"/>
    <col min="2056" max="2056" width="8.7109375" style="52" customWidth="1"/>
    <col min="2057" max="2304" width="8.85546875" style="52"/>
    <col min="2305" max="2305" width="7.140625" style="52" customWidth="1"/>
    <col min="2306" max="2306" width="9.140625" style="52" customWidth="1"/>
    <col min="2307" max="2307" width="55.42578125" style="52" customWidth="1"/>
    <col min="2308" max="2308" width="17.140625" style="52" customWidth="1"/>
    <col min="2309" max="2309" width="20.28515625" style="52" customWidth="1"/>
    <col min="2310" max="2310" width="27.7109375" style="52" customWidth="1"/>
    <col min="2311" max="2311" width="57.85546875" style="52" customWidth="1"/>
    <col min="2312" max="2312" width="8.7109375" style="52" customWidth="1"/>
    <col min="2313" max="2560" width="8.85546875" style="52"/>
    <col min="2561" max="2561" width="7.140625" style="52" customWidth="1"/>
    <col min="2562" max="2562" width="9.140625" style="52" customWidth="1"/>
    <col min="2563" max="2563" width="55.42578125" style="52" customWidth="1"/>
    <col min="2564" max="2564" width="17.140625" style="52" customWidth="1"/>
    <col min="2565" max="2565" width="20.28515625" style="52" customWidth="1"/>
    <col min="2566" max="2566" width="27.7109375" style="52" customWidth="1"/>
    <col min="2567" max="2567" width="57.85546875" style="52" customWidth="1"/>
    <col min="2568" max="2568" width="8.7109375" style="52" customWidth="1"/>
    <col min="2569" max="2816" width="8.85546875" style="52"/>
    <col min="2817" max="2817" width="7.140625" style="52" customWidth="1"/>
    <col min="2818" max="2818" width="9.140625" style="52" customWidth="1"/>
    <col min="2819" max="2819" width="55.42578125" style="52" customWidth="1"/>
    <col min="2820" max="2820" width="17.140625" style="52" customWidth="1"/>
    <col min="2821" max="2821" width="20.28515625" style="52" customWidth="1"/>
    <col min="2822" max="2822" width="27.7109375" style="52" customWidth="1"/>
    <col min="2823" max="2823" width="57.85546875" style="52" customWidth="1"/>
    <col min="2824" max="2824" width="8.7109375" style="52" customWidth="1"/>
    <col min="2825" max="3072" width="8.85546875" style="52"/>
    <col min="3073" max="3073" width="7.140625" style="52" customWidth="1"/>
    <col min="3074" max="3074" width="9.140625" style="52" customWidth="1"/>
    <col min="3075" max="3075" width="55.42578125" style="52" customWidth="1"/>
    <col min="3076" max="3076" width="17.140625" style="52" customWidth="1"/>
    <col min="3077" max="3077" width="20.28515625" style="52" customWidth="1"/>
    <col min="3078" max="3078" width="27.7109375" style="52" customWidth="1"/>
    <col min="3079" max="3079" width="57.85546875" style="52" customWidth="1"/>
    <col min="3080" max="3080" width="8.7109375" style="52" customWidth="1"/>
    <col min="3081" max="3328" width="8.85546875" style="52"/>
    <col min="3329" max="3329" width="7.140625" style="52" customWidth="1"/>
    <col min="3330" max="3330" width="9.140625" style="52" customWidth="1"/>
    <col min="3331" max="3331" width="55.42578125" style="52" customWidth="1"/>
    <col min="3332" max="3332" width="17.140625" style="52" customWidth="1"/>
    <col min="3333" max="3333" width="20.28515625" style="52" customWidth="1"/>
    <col min="3334" max="3334" width="27.7109375" style="52" customWidth="1"/>
    <col min="3335" max="3335" width="57.85546875" style="52" customWidth="1"/>
    <col min="3336" max="3336" width="8.7109375" style="52" customWidth="1"/>
    <col min="3337" max="3584" width="8.85546875" style="52"/>
    <col min="3585" max="3585" width="7.140625" style="52" customWidth="1"/>
    <col min="3586" max="3586" width="9.140625" style="52" customWidth="1"/>
    <col min="3587" max="3587" width="55.42578125" style="52" customWidth="1"/>
    <col min="3588" max="3588" width="17.140625" style="52" customWidth="1"/>
    <col min="3589" max="3589" width="20.28515625" style="52" customWidth="1"/>
    <col min="3590" max="3590" width="27.7109375" style="52" customWidth="1"/>
    <col min="3591" max="3591" width="57.85546875" style="52" customWidth="1"/>
    <col min="3592" max="3592" width="8.7109375" style="52" customWidth="1"/>
    <col min="3593" max="3840" width="8.85546875" style="52"/>
    <col min="3841" max="3841" width="7.140625" style="52" customWidth="1"/>
    <col min="3842" max="3842" width="9.140625" style="52" customWidth="1"/>
    <col min="3843" max="3843" width="55.42578125" style="52" customWidth="1"/>
    <col min="3844" max="3844" width="17.140625" style="52" customWidth="1"/>
    <col min="3845" max="3845" width="20.28515625" style="52" customWidth="1"/>
    <col min="3846" max="3846" width="27.7109375" style="52" customWidth="1"/>
    <col min="3847" max="3847" width="57.85546875" style="52" customWidth="1"/>
    <col min="3848" max="3848" width="8.7109375" style="52" customWidth="1"/>
    <col min="3849" max="4096" width="8.85546875" style="52"/>
    <col min="4097" max="4097" width="7.140625" style="52" customWidth="1"/>
    <col min="4098" max="4098" width="9.140625" style="52" customWidth="1"/>
    <col min="4099" max="4099" width="55.42578125" style="52" customWidth="1"/>
    <col min="4100" max="4100" width="17.140625" style="52" customWidth="1"/>
    <col min="4101" max="4101" width="20.28515625" style="52" customWidth="1"/>
    <col min="4102" max="4102" width="27.7109375" style="52" customWidth="1"/>
    <col min="4103" max="4103" width="57.85546875" style="52" customWidth="1"/>
    <col min="4104" max="4104" width="8.7109375" style="52" customWidth="1"/>
    <col min="4105" max="4352" width="8.85546875" style="52"/>
    <col min="4353" max="4353" width="7.140625" style="52" customWidth="1"/>
    <col min="4354" max="4354" width="9.140625" style="52" customWidth="1"/>
    <col min="4355" max="4355" width="55.42578125" style="52" customWidth="1"/>
    <col min="4356" max="4356" width="17.140625" style="52" customWidth="1"/>
    <col min="4357" max="4357" width="20.28515625" style="52" customWidth="1"/>
    <col min="4358" max="4358" width="27.7109375" style="52" customWidth="1"/>
    <col min="4359" max="4359" width="57.85546875" style="52" customWidth="1"/>
    <col min="4360" max="4360" width="8.7109375" style="52" customWidth="1"/>
    <col min="4361" max="4608" width="8.85546875" style="52"/>
    <col min="4609" max="4609" width="7.140625" style="52" customWidth="1"/>
    <col min="4610" max="4610" width="9.140625" style="52" customWidth="1"/>
    <col min="4611" max="4611" width="55.42578125" style="52" customWidth="1"/>
    <col min="4612" max="4612" width="17.140625" style="52" customWidth="1"/>
    <col min="4613" max="4613" width="20.28515625" style="52" customWidth="1"/>
    <col min="4614" max="4614" width="27.7109375" style="52" customWidth="1"/>
    <col min="4615" max="4615" width="57.85546875" style="52" customWidth="1"/>
    <col min="4616" max="4616" width="8.7109375" style="52" customWidth="1"/>
    <col min="4617" max="4864" width="8.85546875" style="52"/>
    <col min="4865" max="4865" width="7.140625" style="52" customWidth="1"/>
    <col min="4866" max="4866" width="9.140625" style="52" customWidth="1"/>
    <col min="4867" max="4867" width="55.42578125" style="52" customWidth="1"/>
    <col min="4868" max="4868" width="17.140625" style="52" customWidth="1"/>
    <col min="4869" max="4869" width="20.28515625" style="52" customWidth="1"/>
    <col min="4870" max="4870" width="27.7109375" style="52" customWidth="1"/>
    <col min="4871" max="4871" width="57.85546875" style="52" customWidth="1"/>
    <col min="4872" max="4872" width="8.7109375" style="52" customWidth="1"/>
    <col min="4873" max="5120" width="8.85546875" style="52"/>
    <col min="5121" max="5121" width="7.140625" style="52" customWidth="1"/>
    <col min="5122" max="5122" width="9.140625" style="52" customWidth="1"/>
    <col min="5123" max="5123" width="55.42578125" style="52" customWidth="1"/>
    <col min="5124" max="5124" width="17.140625" style="52" customWidth="1"/>
    <col min="5125" max="5125" width="20.28515625" style="52" customWidth="1"/>
    <col min="5126" max="5126" width="27.7109375" style="52" customWidth="1"/>
    <col min="5127" max="5127" width="57.85546875" style="52" customWidth="1"/>
    <col min="5128" max="5128" width="8.7109375" style="52" customWidth="1"/>
    <col min="5129" max="5376" width="8.85546875" style="52"/>
    <col min="5377" max="5377" width="7.140625" style="52" customWidth="1"/>
    <col min="5378" max="5378" width="9.140625" style="52" customWidth="1"/>
    <col min="5379" max="5379" width="55.42578125" style="52" customWidth="1"/>
    <col min="5380" max="5380" width="17.140625" style="52" customWidth="1"/>
    <col min="5381" max="5381" width="20.28515625" style="52" customWidth="1"/>
    <col min="5382" max="5382" width="27.7109375" style="52" customWidth="1"/>
    <col min="5383" max="5383" width="57.85546875" style="52" customWidth="1"/>
    <col min="5384" max="5384" width="8.7109375" style="52" customWidth="1"/>
    <col min="5385" max="5632" width="8.85546875" style="52"/>
    <col min="5633" max="5633" width="7.140625" style="52" customWidth="1"/>
    <col min="5634" max="5634" width="9.140625" style="52" customWidth="1"/>
    <col min="5635" max="5635" width="55.42578125" style="52" customWidth="1"/>
    <col min="5636" max="5636" width="17.140625" style="52" customWidth="1"/>
    <col min="5637" max="5637" width="20.28515625" style="52" customWidth="1"/>
    <col min="5638" max="5638" width="27.7109375" style="52" customWidth="1"/>
    <col min="5639" max="5639" width="57.85546875" style="52" customWidth="1"/>
    <col min="5640" max="5640" width="8.7109375" style="52" customWidth="1"/>
    <col min="5641" max="5888" width="8.85546875" style="52"/>
    <col min="5889" max="5889" width="7.140625" style="52" customWidth="1"/>
    <col min="5890" max="5890" width="9.140625" style="52" customWidth="1"/>
    <col min="5891" max="5891" width="55.42578125" style="52" customWidth="1"/>
    <col min="5892" max="5892" width="17.140625" style="52" customWidth="1"/>
    <col min="5893" max="5893" width="20.28515625" style="52" customWidth="1"/>
    <col min="5894" max="5894" width="27.7109375" style="52" customWidth="1"/>
    <col min="5895" max="5895" width="57.85546875" style="52" customWidth="1"/>
    <col min="5896" max="5896" width="8.7109375" style="52" customWidth="1"/>
    <col min="5897" max="6144" width="8.85546875" style="52"/>
    <col min="6145" max="6145" width="7.140625" style="52" customWidth="1"/>
    <col min="6146" max="6146" width="9.140625" style="52" customWidth="1"/>
    <col min="6147" max="6147" width="55.42578125" style="52" customWidth="1"/>
    <col min="6148" max="6148" width="17.140625" style="52" customWidth="1"/>
    <col min="6149" max="6149" width="20.28515625" style="52" customWidth="1"/>
    <col min="6150" max="6150" width="27.7109375" style="52" customWidth="1"/>
    <col min="6151" max="6151" width="57.85546875" style="52" customWidth="1"/>
    <col min="6152" max="6152" width="8.7109375" style="52" customWidth="1"/>
    <col min="6153" max="6400" width="8.85546875" style="52"/>
    <col min="6401" max="6401" width="7.140625" style="52" customWidth="1"/>
    <col min="6402" max="6402" width="9.140625" style="52" customWidth="1"/>
    <col min="6403" max="6403" width="55.42578125" style="52" customWidth="1"/>
    <col min="6404" max="6404" width="17.140625" style="52" customWidth="1"/>
    <col min="6405" max="6405" width="20.28515625" style="52" customWidth="1"/>
    <col min="6406" max="6406" width="27.7109375" style="52" customWidth="1"/>
    <col min="6407" max="6407" width="57.85546875" style="52" customWidth="1"/>
    <col min="6408" max="6408" width="8.7109375" style="52" customWidth="1"/>
    <col min="6409" max="6656" width="8.85546875" style="52"/>
    <col min="6657" max="6657" width="7.140625" style="52" customWidth="1"/>
    <col min="6658" max="6658" width="9.140625" style="52" customWidth="1"/>
    <col min="6659" max="6659" width="55.42578125" style="52" customWidth="1"/>
    <col min="6660" max="6660" width="17.140625" style="52" customWidth="1"/>
    <col min="6661" max="6661" width="20.28515625" style="52" customWidth="1"/>
    <col min="6662" max="6662" width="27.7109375" style="52" customWidth="1"/>
    <col min="6663" max="6663" width="57.85546875" style="52" customWidth="1"/>
    <col min="6664" max="6664" width="8.7109375" style="52" customWidth="1"/>
    <col min="6665" max="6912" width="8.85546875" style="52"/>
    <col min="6913" max="6913" width="7.140625" style="52" customWidth="1"/>
    <col min="6914" max="6914" width="9.140625" style="52" customWidth="1"/>
    <col min="6915" max="6915" width="55.42578125" style="52" customWidth="1"/>
    <col min="6916" max="6916" width="17.140625" style="52" customWidth="1"/>
    <col min="6917" max="6917" width="20.28515625" style="52" customWidth="1"/>
    <col min="6918" max="6918" width="27.7109375" style="52" customWidth="1"/>
    <col min="6919" max="6919" width="57.85546875" style="52" customWidth="1"/>
    <col min="6920" max="6920" width="8.7109375" style="52" customWidth="1"/>
    <col min="6921" max="7168" width="8.85546875" style="52"/>
    <col min="7169" max="7169" width="7.140625" style="52" customWidth="1"/>
    <col min="7170" max="7170" width="9.140625" style="52" customWidth="1"/>
    <col min="7171" max="7171" width="55.42578125" style="52" customWidth="1"/>
    <col min="7172" max="7172" width="17.140625" style="52" customWidth="1"/>
    <col min="7173" max="7173" width="20.28515625" style="52" customWidth="1"/>
    <col min="7174" max="7174" width="27.7109375" style="52" customWidth="1"/>
    <col min="7175" max="7175" width="57.85546875" style="52" customWidth="1"/>
    <col min="7176" max="7176" width="8.7109375" style="52" customWidth="1"/>
    <col min="7177" max="7424" width="8.85546875" style="52"/>
    <col min="7425" max="7425" width="7.140625" style="52" customWidth="1"/>
    <col min="7426" max="7426" width="9.140625" style="52" customWidth="1"/>
    <col min="7427" max="7427" width="55.42578125" style="52" customWidth="1"/>
    <col min="7428" max="7428" width="17.140625" style="52" customWidth="1"/>
    <col min="7429" max="7429" width="20.28515625" style="52" customWidth="1"/>
    <col min="7430" max="7430" width="27.7109375" style="52" customWidth="1"/>
    <col min="7431" max="7431" width="57.85546875" style="52" customWidth="1"/>
    <col min="7432" max="7432" width="8.7109375" style="52" customWidth="1"/>
    <col min="7433" max="7680" width="8.85546875" style="52"/>
    <col min="7681" max="7681" width="7.140625" style="52" customWidth="1"/>
    <col min="7682" max="7682" width="9.140625" style="52" customWidth="1"/>
    <col min="7683" max="7683" width="55.42578125" style="52" customWidth="1"/>
    <col min="7684" max="7684" width="17.140625" style="52" customWidth="1"/>
    <col min="7685" max="7685" width="20.28515625" style="52" customWidth="1"/>
    <col min="7686" max="7686" width="27.7109375" style="52" customWidth="1"/>
    <col min="7687" max="7687" width="57.85546875" style="52" customWidth="1"/>
    <col min="7688" max="7688" width="8.7109375" style="52" customWidth="1"/>
    <col min="7689" max="7936" width="8.85546875" style="52"/>
    <col min="7937" max="7937" width="7.140625" style="52" customWidth="1"/>
    <col min="7938" max="7938" width="9.140625" style="52" customWidth="1"/>
    <col min="7939" max="7939" width="55.42578125" style="52" customWidth="1"/>
    <col min="7940" max="7940" width="17.140625" style="52" customWidth="1"/>
    <col min="7941" max="7941" width="20.28515625" style="52" customWidth="1"/>
    <col min="7942" max="7942" width="27.7109375" style="52" customWidth="1"/>
    <col min="7943" max="7943" width="57.85546875" style="52" customWidth="1"/>
    <col min="7944" max="7944" width="8.7109375" style="52" customWidth="1"/>
    <col min="7945" max="8192" width="8.85546875" style="52"/>
    <col min="8193" max="8193" width="7.140625" style="52" customWidth="1"/>
    <col min="8194" max="8194" width="9.140625" style="52" customWidth="1"/>
    <col min="8195" max="8195" width="55.42578125" style="52" customWidth="1"/>
    <col min="8196" max="8196" width="17.140625" style="52" customWidth="1"/>
    <col min="8197" max="8197" width="20.28515625" style="52" customWidth="1"/>
    <col min="8198" max="8198" width="27.7109375" style="52" customWidth="1"/>
    <col min="8199" max="8199" width="57.85546875" style="52" customWidth="1"/>
    <col min="8200" max="8200" width="8.7109375" style="52" customWidth="1"/>
    <col min="8201" max="8448" width="8.85546875" style="52"/>
    <col min="8449" max="8449" width="7.140625" style="52" customWidth="1"/>
    <col min="8450" max="8450" width="9.140625" style="52" customWidth="1"/>
    <col min="8451" max="8451" width="55.42578125" style="52" customWidth="1"/>
    <col min="8452" max="8452" width="17.140625" style="52" customWidth="1"/>
    <col min="8453" max="8453" width="20.28515625" style="52" customWidth="1"/>
    <col min="8454" max="8454" width="27.7109375" style="52" customWidth="1"/>
    <col min="8455" max="8455" width="57.85546875" style="52" customWidth="1"/>
    <col min="8456" max="8456" width="8.7109375" style="52" customWidth="1"/>
    <col min="8457" max="8704" width="8.85546875" style="52"/>
    <col min="8705" max="8705" width="7.140625" style="52" customWidth="1"/>
    <col min="8706" max="8706" width="9.140625" style="52" customWidth="1"/>
    <col min="8707" max="8707" width="55.42578125" style="52" customWidth="1"/>
    <col min="8708" max="8708" width="17.140625" style="52" customWidth="1"/>
    <col min="8709" max="8709" width="20.28515625" style="52" customWidth="1"/>
    <col min="8710" max="8710" width="27.7109375" style="52" customWidth="1"/>
    <col min="8711" max="8711" width="57.85546875" style="52" customWidth="1"/>
    <col min="8712" max="8712" width="8.7109375" style="52" customWidth="1"/>
    <col min="8713" max="8960" width="8.85546875" style="52"/>
    <col min="8961" max="8961" width="7.140625" style="52" customWidth="1"/>
    <col min="8962" max="8962" width="9.140625" style="52" customWidth="1"/>
    <col min="8963" max="8963" width="55.42578125" style="52" customWidth="1"/>
    <col min="8964" max="8964" width="17.140625" style="52" customWidth="1"/>
    <col min="8965" max="8965" width="20.28515625" style="52" customWidth="1"/>
    <col min="8966" max="8966" width="27.7109375" style="52" customWidth="1"/>
    <col min="8967" max="8967" width="57.85546875" style="52" customWidth="1"/>
    <col min="8968" max="8968" width="8.7109375" style="52" customWidth="1"/>
    <col min="8969" max="9216" width="8.85546875" style="52"/>
    <col min="9217" max="9217" width="7.140625" style="52" customWidth="1"/>
    <col min="9218" max="9218" width="9.140625" style="52" customWidth="1"/>
    <col min="9219" max="9219" width="55.42578125" style="52" customWidth="1"/>
    <col min="9220" max="9220" width="17.140625" style="52" customWidth="1"/>
    <col min="9221" max="9221" width="20.28515625" style="52" customWidth="1"/>
    <col min="9222" max="9222" width="27.7109375" style="52" customWidth="1"/>
    <col min="9223" max="9223" width="57.85546875" style="52" customWidth="1"/>
    <col min="9224" max="9224" width="8.7109375" style="52" customWidth="1"/>
    <col min="9225" max="9472" width="8.85546875" style="52"/>
    <col min="9473" max="9473" width="7.140625" style="52" customWidth="1"/>
    <col min="9474" max="9474" width="9.140625" style="52" customWidth="1"/>
    <col min="9475" max="9475" width="55.42578125" style="52" customWidth="1"/>
    <col min="9476" max="9476" width="17.140625" style="52" customWidth="1"/>
    <col min="9477" max="9477" width="20.28515625" style="52" customWidth="1"/>
    <col min="9478" max="9478" width="27.7109375" style="52" customWidth="1"/>
    <col min="9479" max="9479" width="57.85546875" style="52" customWidth="1"/>
    <col min="9480" max="9480" width="8.7109375" style="52" customWidth="1"/>
    <col min="9481" max="9728" width="8.85546875" style="52"/>
    <col min="9729" max="9729" width="7.140625" style="52" customWidth="1"/>
    <col min="9730" max="9730" width="9.140625" style="52" customWidth="1"/>
    <col min="9731" max="9731" width="55.42578125" style="52" customWidth="1"/>
    <col min="9732" max="9732" width="17.140625" style="52" customWidth="1"/>
    <col min="9733" max="9733" width="20.28515625" style="52" customWidth="1"/>
    <col min="9734" max="9734" width="27.7109375" style="52" customWidth="1"/>
    <col min="9735" max="9735" width="57.85546875" style="52" customWidth="1"/>
    <col min="9736" max="9736" width="8.7109375" style="52" customWidth="1"/>
    <col min="9737" max="9984" width="8.85546875" style="52"/>
    <col min="9985" max="9985" width="7.140625" style="52" customWidth="1"/>
    <col min="9986" max="9986" width="9.140625" style="52" customWidth="1"/>
    <col min="9987" max="9987" width="55.42578125" style="52" customWidth="1"/>
    <col min="9988" max="9988" width="17.140625" style="52" customWidth="1"/>
    <col min="9989" max="9989" width="20.28515625" style="52" customWidth="1"/>
    <col min="9990" max="9990" width="27.7109375" style="52" customWidth="1"/>
    <col min="9991" max="9991" width="57.85546875" style="52" customWidth="1"/>
    <col min="9992" max="9992" width="8.7109375" style="52" customWidth="1"/>
    <col min="9993" max="10240" width="8.85546875" style="52"/>
    <col min="10241" max="10241" width="7.140625" style="52" customWidth="1"/>
    <col min="10242" max="10242" width="9.140625" style="52" customWidth="1"/>
    <col min="10243" max="10243" width="55.42578125" style="52" customWidth="1"/>
    <col min="10244" max="10244" width="17.140625" style="52" customWidth="1"/>
    <col min="10245" max="10245" width="20.28515625" style="52" customWidth="1"/>
    <col min="10246" max="10246" width="27.7109375" style="52" customWidth="1"/>
    <col min="10247" max="10247" width="57.85546875" style="52" customWidth="1"/>
    <col min="10248" max="10248" width="8.7109375" style="52" customWidth="1"/>
    <col min="10249" max="10496" width="8.85546875" style="52"/>
    <col min="10497" max="10497" width="7.140625" style="52" customWidth="1"/>
    <col min="10498" max="10498" width="9.140625" style="52" customWidth="1"/>
    <col min="10499" max="10499" width="55.42578125" style="52" customWidth="1"/>
    <col min="10500" max="10500" width="17.140625" style="52" customWidth="1"/>
    <col min="10501" max="10501" width="20.28515625" style="52" customWidth="1"/>
    <col min="10502" max="10502" width="27.7109375" style="52" customWidth="1"/>
    <col min="10503" max="10503" width="57.85546875" style="52" customWidth="1"/>
    <col min="10504" max="10504" width="8.7109375" style="52" customWidth="1"/>
    <col min="10505" max="10752" width="8.85546875" style="52"/>
    <col min="10753" max="10753" width="7.140625" style="52" customWidth="1"/>
    <col min="10754" max="10754" width="9.140625" style="52" customWidth="1"/>
    <col min="10755" max="10755" width="55.42578125" style="52" customWidth="1"/>
    <col min="10756" max="10756" width="17.140625" style="52" customWidth="1"/>
    <col min="10757" max="10757" width="20.28515625" style="52" customWidth="1"/>
    <col min="10758" max="10758" width="27.7109375" style="52" customWidth="1"/>
    <col min="10759" max="10759" width="57.85546875" style="52" customWidth="1"/>
    <col min="10760" max="10760" width="8.7109375" style="52" customWidth="1"/>
    <col min="10761" max="11008" width="8.85546875" style="52"/>
    <col min="11009" max="11009" width="7.140625" style="52" customWidth="1"/>
    <col min="11010" max="11010" width="9.140625" style="52" customWidth="1"/>
    <col min="11011" max="11011" width="55.42578125" style="52" customWidth="1"/>
    <col min="11012" max="11012" width="17.140625" style="52" customWidth="1"/>
    <col min="11013" max="11013" width="20.28515625" style="52" customWidth="1"/>
    <col min="11014" max="11014" width="27.7109375" style="52" customWidth="1"/>
    <col min="11015" max="11015" width="57.85546875" style="52" customWidth="1"/>
    <col min="11016" max="11016" width="8.7109375" style="52" customWidth="1"/>
    <col min="11017" max="11264" width="8.85546875" style="52"/>
    <col min="11265" max="11265" width="7.140625" style="52" customWidth="1"/>
    <col min="11266" max="11266" width="9.140625" style="52" customWidth="1"/>
    <col min="11267" max="11267" width="55.42578125" style="52" customWidth="1"/>
    <col min="11268" max="11268" width="17.140625" style="52" customWidth="1"/>
    <col min="11269" max="11269" width="20.28515625" style="52" customWidth="1"/>
    <col min="11270" max="11270" width="27.7109375" style="52" customWidth="1"/>
    <col min="11271" max="11271" width="57.85546875" style="52" customWidth="1"/>
    <col min="11272" max="11272" width="8.7109375" style="52" customWidth="1"/>
    <col min="11273" max="11520" width="8.85546875" style="52"/>
    <col min="11521" max="11521" width="7.140625" style="52" customWidth="1"/>
    <col min="11522" max="11522" width="9.140625" style="52" customWidth="1"/>
    <col min="11523" max="11523" width="55.42578125" style="52" customWidth="1"/>
    <col min="11524" max="11524" width="17.140625" style="52" customWidth="1"/>
    <col min="11525" max="11525" width="20.28515625" style="52" customWidth="1"/>
    <col min="11526" max="11526" width="27.7109375" style="52" customWidth="1"/>
    <col min="11527" max="11527" width="57.85546875" style="52" customWidth="1"/>
    <col min="11528" max="11528" width="8.7109375" style="52" customWidth="1"/>
    <col min="11529" max="11776" width="8.85546875" style="52"/>
    <col min="11777" max="11777" width="7.140625" style="52" customWidth="1"/>
    <col min="11778" max="11778" width="9.140625" style="52" customWidth="1"/>
    <col min="11779" max="11779" width="55.42578125" style="52" customWidth="1"/>
    <col min="11780" max="11780" width="17.140625" style="52" customWidth="1"/>
    <col min="11781" max="11781" width="20.28515625" style="52" customWidth="1"/>
    <col min="11782" max="11782" width="27.7109375" style="52" customWidth="1"/>
    <col min="11783" max="11783" width="57.85546875" style="52" customWidth="1"/>
    <col min="11784" max="11784" width="8.7109375" style="52" customWidth="1"/>
    <col min="11785" max="12032" width="8.85546875" style="52"/>
    <col min="12033" max="12033" width="7.140625" style="52" customWidth="1"/>
    <col min="12034" max="12034" width="9.140625" style="52" customWidth="1"/>
    <col min="12035" max="12035" width="55.42578125" style="52" customWidth="1"/>
    <col min="12036" max="12036" width="17.140625" style="52" customWidth="1"/>
    <col min="12037" max="12037" width="20.28515625" style="52" customWidth="1"/>
    <col min="12038" max="12038" width="27.7109375" style="52" customWidth="1"/>
    <col min="12039" max="12039" width="57.85546875" style="52" customWidth="1"/>
    <col min="12040" max="12040" width="8.7109375" style="52" customWidth="1"/>
    <col min="12041" max="12288" width="8.85546875" style="52"/>
    <col min="12289" max="12289" width="7.140625" style="52" customWidth="1"/>
    <col min="12290" max="12290" width="9.140625" style="52" customWidth="1"/>
    <col min="12291" max="12291" width="55.42578125" style="52" customWidth="1"/>
    <col min="12292" max="12292" width="17.140625" style="52" customWidth="1"/>
    <col min="12293" max="12293" width="20.28515625" style="52" customWidth="1"/>
    <col min="12294" max="12294" width="27.7109375" style="52" customWidth="1"/>
    <col min="12295" max="12295" width="57.85546875" style="52" customWidth="1"/>
    <col min="12296" max="12296" width="8.7109375" style="52" customWidth="1"/>
    <col min="12297" max="12544" width="8.85546875" style="52"/>
    <col min="12545" max="12545" width="7.140625" style="52" customWidth="1"/>
    <col min="12546" max="12546" width="9.140625" style="52" customWidth="1"/>
    <col min="12547" max="12547" width="55.42578125" style="52" customWidth="1"/>
    <col min="12548" max="12548" width="17.140625" style="52" customWidth="1"/>
    <col min="12549" max="12549" width="20.28515625" style="52" customWidth="1"/>
    <col min="12550" max="12550" width="27.7109375" style="52" customWidth="1"/>
    <col min="12551" max="12551" width="57.85546875" style="52" customWidth="1"/>
    <col min="12552" max="12552" width="8.7109375" style="52" customWidth="1"/>
    <col min="12553" max="12800" width="8.85546875" style="52"/>
    <col min="12801" max="12801" width="7.140625" style="52" customWidth="1"/>
    <col min="12802" max="12802" width="9.140625" style="52" customWidth="1"/>
    <col min="12803" max="12803" width="55.42578125" style="52" customWidth="1"/>
    <col min="12804" max="12804" width="17.140625" style="52" customWidth="1"/>
    <col min="12805" max="12805" width="20.28515625" style="52" customWidth="1"/>
    <col min="12806" max="12806" width="27.7109375" style="52" customWidth="1"/>
    <col min="12807" max="12807" width="57.85546875" style="52" customWidth="1"/>
    <col min="12808" max="12808" width="8.7109375" style="52" customWidth="1"/>
    <col min="12809" max="13056" width="8.85546875" style="52"/>
    <col min="13057" max="13057" width="7.140625" style="52" customWidth="1"/>
    <col min="13058" max="13058" width="9.140625" style="52" customWidth="1"/>
    <col min="13059" max="13059" width="55.42578125" style="52" customWidth="1"/>
    <col min="13060" max="13060" width="17.140625" style="52" customWidth="1"/>
    <col min="13061" max="13061" width="20.28515625" style="52" customWidth="1"/>
    <col min="13062" max="13062" width="27.7109375" style="52" customWidth="1"/>
    <col min="13063" max="13063" width="57.85546875" style="52" customWidth="1"/>
    <col min="13064" max="13064" width="8.7109375" style="52" customWidth="1"/>
    <col min="13065" max="13312" width="8.85546875" style="52"/>
    <col min="13313" max="13313" width="7.140625" style="52" customWidth="1"/>
    <col min="13314" max="13314" width="9.140625" style="52" customWidth="1"/>
    <col min="13315" max="13315" width="55.42578125" style="52" customWidth="1"/>
    <col min="13316" max="13316" width="17.140625" style="52" customWidth="1"/>
    <col min="13317" max="13317" width="20.28515625" style="52" customWidth="1"/>
    <col min="13318" max="13318" width="27.7109375" style="52" customWidth="1"/>
    <col min="13319" max="13319" width="57.85546875" style="52" customWidth="1"/>
    <col min="13320" max="13320" width="8.7109375" style="52" customWidth="1"/>
    <col min="13321" max="13568" width="8.85546875" style="52"/>
    <col min="13569" max="13569" width="7.140625" style="52" customWidth="1"/>
    <col min="13570" max="13570" width="9.140625" style="52" customWidth="1"/>
    <col min="13571" max="13571" width="55.42578125" style="52" customWidth="1"/>
    <col min="13572" max="13572" width="17.140625" style="52" customWidth="1"/>
    <col min="13573" max="13573" width="20.28515625" style="52" customWidth="1"/>
    <col min="13574" max="13574" width="27.7109375" style="52" customWidth="1"/>
    <col min="13575" max="13575" width="57.85546875" style="52" customWidth="1"/>
    <col min="13576" max="13576" width="8.7109375" style="52" customWidth="1"/>
    <col min="13577" max="13824" width="8.85546875" style="52"/>
    <col min="13825" max="13825" width="7.140625" style="52" customWidth="1"/>
    <col min="13826" max="13826" width="9.140625" style="52" customWidth="1"/>
    <col min="13827" max="13827" width="55.42578125" style="52" customWidth="1"/>
    <col min="13828" max="13828" width="17.140625" style="52" customWidth="1"/>
    <col min="13829" max="13829" width="20.28515625" style="52" customWidth="1"/>
    <col min="13830" max="13830" width="27.7109375" style="52" customWidth="1"/>
    <col min="13831" max="13831" width="57.85546875" style="52" customWidth="1"/>
    <col min="13832" max="13832" width="8.7109375" style="52" customWidth="1"/>
    <col min="13833" max="14080" width="8.85546875" style="52"/>
    <col min="14081" max="14081" width="7.140625" style="52" customWidth="1"/>
    <col min="14082" max="14082" width="9.140625" style="52" customWidth="1"/>
    <col min="14083" max="14083" width="55.42578125" style="52" customWidth="1"/>
    <col min="14084" max="14084" width="17.140625" style="52" customWidth="1"/>
    <col min="14085" max="14085" width="20.28515625" style="52" customWidth="1"/>
    <col min="14086" max="14086" width="27.7109375" style="52" customWidth="1"/>
    <col min="14087" max="14087" width="57.85546875" style="52" customWidth="1"/>
    <col min="14088" max="14088" width="8.7109375" style="52" customWidth="1"/>
    <col min="14089" max="14336" width="8.85546875" style="52"/>
    <col min="14337" max="14337" width="7.140625" style="52" customWidth="1"/>
    <col min="14338" max="14338" width="9.140625" style="52" customWidth="1"/>
    <col min="14339" max="14339" width="55.42578125" style="52" customWidth="1"/>
    <col min="14340" max="14340" width="17.140625" style="52" customWidth="1"/>
    <col min="14341" max="14341" width="20.28515625" style="52" customWidth="1"/>
    <col min="14342" max="14342" width="27.7109375" style="52" customWidth="1"/>
    <col min="14343" max="14343" width="57.85546875" style="52" customWidth="1"/>
    <col min="14344" max="14344" width="8.7109375" style="52" customWidth="1"/>
    <col min="14345" max="14592" width="8.85546875" style="52"/>
    <col min="14593" max="14593" width="7.140625" style="52" customWidth="1"/>
    <col min="14594" max="14594" width="9.140625" style="52" customWidth="1"/>
    <col min="14595" max="14595" width="55.42578125" style="52" customWidth="1"/>
    <col min="14596" max="14596" width="17.140625" style="52" customWidth="1"/>
    <col min="14597" max="14597" width="20.28515625" style="52" customWidth="1"/>
    <col min="14598" max="14598" width="27.7109375" style="52" customWidth="1"/>
    <col min="14599" max="14599" width="57.85546875" style="52" customWidth="1"/>
    <col min="14600" max="14600" width="8.7109375" style="52" customWidth="1"/>
    <col min="14601" max="14848" width="8.85546875" style="52"/>
    <col min="14849" max="14849" width="7.140625" style="52" customWidth="1"/>
    <col min="14850" max="14850" width="9.140625" style="52" customWidth="1"/>
    <col min="14851" max="14851" width="55.42578125" style="52" customWidth="1"/>
    <col min="14852" max="14852" width="17.140625" style="52" customWidth="1"/>
    <col min="14853" max="14853" width="20.28515625" style="52" customWidth="1"/>
    <col min="14854" max="14854" width="27.7109375" style="52" customWidth="1"/>
    <col min="14855" max="14855" width="57.85546875" style="52" customWidth="1"/>
    <col min="14856" max="14856" width="8.7109375" style="52" customWidth="1"/>
    <col min="14857" max="15104" width="8.85546875" style="52"/>
    <col min="15105" max="15105" width="7.140625" style="52" customWidth="1"/>
    <col min="15106" max="15106" width="9.140625" style="52" customWidth="1"/>
    <col min="15107" max="15107" width="55.42578125" style="52" customWidth="1"/>
    <col min="15108" max="15108" width="17.140625" style="52" customWidth="1"/>
    <col min="15109" max="15109" width="20.28515625" style="52" customWidth="1"/>
    <col min="15110" max="15110" width="27.7109375" style="52" customWidth="1"/>
    <col min="15111" max="15111" width="57.85546875" style="52" customWidth="1"/>
    <col min="15112" max="15112" width="8.7109375" style="52" customWidth="1"/>
    <col min="15113" max="15360" width="8.85546875" style="52"/>
    <col min="15361" max="15361" width="7.140625" style="52" customWidth="1"/>
    <col min="15362" max="15362" width="9.140625" style="52" customWidth="1"/>
    <col min="15363" max="15363" width="55.42578125" style="52" customWidth="1"/>
    <col min="15364" max="15364" width="17.140625" style="52" customWidth="1"/>
    <col min="15365" max="15365" width="20.28515625" style="52" customWidth="1"/>
    <col min="15366" max="15366" width="27.7109375" style="52" customWidth="1"/>
    <col min="15367" max="15367" width="57.85546875" style="52" customWidth="1"/>
    <col min="15368" max="15368" width="8.7109375" style="52" customWidth="1"/>
    <col min="15369" max="15616" width="8.85546875" style="52"/>
    <col min="15617" max="15617" width="7.140625" style="52" customWidth="1"/>
    <col min="15618" max="15618" width="9.140625" style="52" customWidth="1"/>
    <col min="15619" max="15619" width="55.42578125" style="52" customWidth="1"/>
    <col min="15620" max="15620" width="17.140625" style="52" customWidth="1"/>
    <col min="15621" max="15621" width="20.28515625" style="52" customWidth="1"/>
    <col min="15622" max="15622" width="27.7109375" style="52" customWidth="1"/>
    <col min="15623" max="15623" width="57.85546875" style="52" customWidth="1"/>
    <col min="15624" max="15624" width="8.7109375" style="52" customWidth="1"/>
    <col min="15625" max="15872" width="8.85546875" style="52"/>
    <col min="15873" max="15873" width="7.140625" style="52" customWidth="1"/>
    <col min="15874" max="15874" width="9.140625" style="52" customWidth="1"/>
    <col min="15875" max="15875" width="55.42578125" style="52" customWidth="1"/>
    <col min="15876" max="15876" width="17.140625" style="52" customWidth="1"/>
    <col min="15877" max="15877" width="20.28515625" style="52" customWidth="1"/>
    <col min="15878" max="15878" width="27.7109375" style="52" customWidth="1"/>
    <col min="15879" max="15879" width="57.85546875" style="52" customWidth="1"/>
    <col min="15880" max="15880" width="8.7109375" style="52" customWidth="1"/>
    <col min="15881" max="16128" width="8.85546875" style="52"/>
    <col min="16129" max="16129" width="7.140625" style="52" customWidth="1"/>
    <col min="16130" max="16130" width="9.140625" style="52" customWidth="1"/>
    <col min="16131" max="16131" width="55.42578125" style="52" customWidth="1"/>
    <col min="16132" max="16132" width="17.140625" style="52" customWidth="1"/>
    <col min="16133" max="16133" width="20.28515625" style="52" customWidth="1"/>
    <col min="16134" max="16134" width="27.7109375" style="52" customWidth="1"/>
    <col min="16135" max="16135" width="57.85546875" style="52" customWidth="1"/>
    <col min="16136" max="16136" width="8.7109375" style="52" customWidth="1"/>
    <col min="16137" max="16384" width="8.85546875" style="52"/>
  </cols>
  <sheetData>
    <row r="1" spans="1:8" s="42" customFormat="1">
      <c r="B1" s="43"/>
    </row>
    <row r="2" spans="1:8" s="42" customFormat="1">
      <c r="B2" s="677" t="s">
        <v>0</v>
      </c>
      <c r="C2" s="677"/>
      <c r="D2" s="677"/>
      <c r="E2" s="677"/>
      <c r="F2" s="677"/>
      <c r="G2" s="677"/>
    </row>
    <row r="3" spans="1:8" s="42" customFormat="1" ht="15.75">
      <c r="B3" s="44"/>
      <c r="C3" s="45"/>
      <c r="D3" s="45"/>
      <c r="E3" s="45"/>
      <c r="F3" s="45"/>
      <c r="G3" s="45"/>
    </row>
    <row r="4" spans="1:8" s="48" customFormat="1" ht="18" customHeight="1">
      <c r="A4" s="46"/>
      <c r="B4" s="678" t="s">
        <v>1</v>
      </c>
      <c r="C4" s="678"/>
      <c r="D4" s="563" t="s">
        <v>2</v>
      </c>
      <c r="E4" s="563"/>
      <c r="F4" s="563"/>
      <c r="G4" s="47" t="s">
        <v>3</v>
      </c>
      <c r="H4" s="46"/>
    </row>
    <row r="5" spans="1:8">
      <c r="B5" s="49" t="s">
        <v>4</v>
      </c>
      <c r="C5" s="50" t="s">
        <v>5</v>
      </c>
      <c r="D5" s="675" t="s">
        <v>6</v>
      </c>
      <c r="E5" s="675"/>
      <c r="F5" s="675"/>
      <c r="G5" s="51" t="s">
        <v>7</v>
      </c>
    </row>
    <row r="6" spans="1:8" ht="22.5">
      <c r="B6" s="49" t="s">
        <v>8</v>
      </c>
      <c r="C6" s="50" t="s">
        <v>9</v>
      </c>
      <c r="D6" s="679" t="s">
        <v>10</v>
      </c>
      <c r="E6" s="679"/>
      <c r="F6" s="679"/>
      <c r="G6" s="53" t="s">
        <v>11</v>
      </c>
    </row>
    <row r="7" spans="1:8" ht="33.75">
      <c r="B7" s="49" t="s">
        <v>12</v>
      </c>
      <c r="C7" s="50" t="s">
        <v>13</v>
      </c>
      <c r="D7" s="680" t="s">
        <v>14</v>
      </c>
      <c r="E7" s="680"/>
      <c r="F7" s="680"/>
      <c r="G7" s="53" t="s">
        <v>15</v>
      </c>
    </row>
    <row r="8" spans="1:8" ht="29.1" customHeight="1">
      <c r="B8" s="49" t="s">
        <v>16</v>
      </c>
      <c r="C8" s="54" t="s">
        <v>17</v>
      </c>
      <c r="D8" s="675" t="s">
        <v>18</v>
      </c>
      <c r="E8" s="675"/>
      <c r="F8" s="675"/>
      <c r="G8" s="53" t="s">
        <v>19</v>
      </c>
    </row>
    <row r="9" spans="1:8" ht="29.1" customHeight="1">
      <c r="B9" s="49" t="s">
        <v>20</v>
      </c>
      <c r="C9" s="54" t="s">
        <v>21</v>
      </c>
      <c r="D9" s="675" t="s">
        <v>22</v>
      </c>
      <c r="E9" s="675"/>
      <c r="F9" s="675"/>
      <c r="G9" s="53" t="s">
        <v>23</v>
      </c>
    </row>
    <row r="10" spans="1:8" ht="45">
      <c r="B10" s="49" t="s">
        <v>24</v>
      </c>
      <c r="C10" s="54" t="s">
        <v>25</v>
      </c>
      <c r="D10" s="675" t="s">
        <v>26</v>
      </c>
      <c r="E10" s="675"/>
      <c r="F10" s="675"/>
      <c r="G10" s="53" t="s">
        <v>27</v>
      </c>
    </row>
    <row r="11" spans="1:8" ht="50.85" customHeight="1">
      <c r="B11" s="49" t="s">
        <v>28</v>
      </c>
      <c r="C11" s="54" t="s">
        <v>29</v>
      </c>
      <c r="D11" s="675" t="s">
        <v>30</v>
      </c>
      <c r="E11" s="675"/>
      <c r="F11" s="675"/>
      <c r="G11" s="53" t="s">
        <v>31</v>
      </c>
    </row>
    <row r="12" spans="1:8" ht="45">
      <c r="B12" s="49" t="s">
        <v>32</v>
      </c>
      <c r="C12" s="54" t="s">
        <v>33</v>
      </c>
      <c r="D12" s="675" t="s">
        <v>34</v>
      </c>
      <c r="E12" s="675"/>
      <c r="F12" s="675"/>
      <c r="G12" s="53" t="s">
        <v>35</v>
      </c>
    </row>
    <row r="13" spans="1:8" ht="65.45" customHeight="1">
      <c r="B13" s="676" t="s">
        <v>36</v>
      </c>
      <c r="C13" s="676"/>
      <c r="D13" s="676"/>
      <c r="E13" s="676"/>
      <c r="F13" s="676"/>
      <c r="G13" s="676"/>
    </row>
    <row r="14" spans="1:8" ht="39.6" customHeight="1">
      <c r="B14" s="671" t="s">
        <v>37</v>
      </c>
      <c r="C14" s="671"/>
      <c r="D14" s="671"/>
      <c r="E14" s="671"/>
      <c r="F14" s="671"/>
      <c r="G14" s="671"/>
    </row>
    <row r="15" spans="1:8" ht="40.35" customHeight="1">
      <c r="B15" s="671" t="s">
        <v>38</v>
      </c>
      <c r="C15" s="671"/>
      <c r="D15" s="671"/>
      <c r="E15" s="671"/>
      <c r="F15" s="671"/>
      <c r="G15" s="671"/>
    </row>
    <row r="16" spans="1:8" ht="14.85" customHeight="1">
      <c r="B16" s="673" t="s">
        <v>39</v>
      </c>
      <c r="C16" s="673"/>
      <c r="D16" s="673"/>
      <c r="E16" s="673"/>
      <c r="F16" s="673"/>
      <c r="G16" s="673"/>
    </row>
    <row r="17" spans="1:8" s="56" customFormat="1" ht="12.6" customHeight="1">
      <c r="A17" s="55"/>
      <c r="B17" s="674" t="s">
        <v>40</v>
      </c>
      <c r="C17" s="674"/>
      <c r="D17" s="674"/>
      <c r="E17" s="674"/>
      <c r="F17" s="674"/>
      <c r="G17" s="674"/>
      <c r="H17" s="55"/>
    </row>
    <row r="18" spans="1:8" s="56" customFormat="1" ht="12.6" customHeight="1">
      <c r="A18" s="55"/>
      <c r="B18" s="674" t="s">
        <v>41</v>
      </c>
      <c r="C18" s="674"/>
      <c r="D18" s="674"/>
      <c r="E18" s="674"/>
      <c r="F18" s="674"/>
      <c r="G18" s="674"/>
      <c r="H18" s="55"/>
    </row>
    <row r="19" spans="1:8" ht="40.35" customHeight="1">
      <c r="B19" s="671" t="s">
        <v>42</v>
      </c>
      <c r="C19" s="671"/>
      <c r="D19" s="671"/>
      <c r="E19" s="671"/>
      <c r="F19" s="671"/>
      <c r="G19" s="671"/>
    </row>
    <row r="20" spans="1:8" ht="86.1" customHeight="1">
      <c r="B20" s="671" t="s">
        <v>43</v>
      </c>
      <c r="C20" s="671"/>
      <c r="D20" s="671"/>
      <c r="E20" s="671"/>
      <c r="F20" s="671"/>
      <c r="G20" s="671"/>
    </row>
    <row r="21" spans="1:8" ht="58.5" customHeight="1">
      <c r="B21" s="672" t="s">
        <v>44</v>
      </c>
      <c r="C21" s="672"/>
      <c r="D21" s="672"/>
      <c r="E21" s="672"/>
      <c r="F21" s="672"/>
      <c r="G21" s="672"/>
    </row>
    <row r="22" spans="1:8" s="42" customFormat="1" ht="15" customHeight="1">
      <c r="B22" s="57"/>
      <c r="C22" s="58"/>
      <c r="D22" s="58"/>
      <c r="E22" s="58"/>
      <c r="F22" s="58"/>
      <c r="G22" s="59"/>
    </row>
    <row r="23" spans="1:8" ht="18" customHeight="1">
      <c r="B23" s="561" t="s">
        <v>45</v>
      </c>
      <c r="C23" s="562"/>
      <c r="D23" s="60" t="s">
        <v>46</v>
      </c>
      <c r="E23" s="561" t="s">
        <v>2</v>
      </c>
      <c r="F23" s="562"/>
      <c r="G23" s="47" t="s">
        <v>3</v>
      </c>
    </row>
    <row r="24" spans="1:8" s="46" customFormat="1">
      <c r="B24" s="61" t="s">
        <v>4</v>
      </c>
      <c r="C24" s="62" t="s">
        <v>47</v>
      </c>
      <c r="D24" s="63">
        <f>1/12</f>
        <v>8.3333333333333329E-2</v>
      </c>
      <c r="E24" s="608" t="s">
        <v>48</v>
      </c>
      <c r="F24" s="609"/>
      <c r="G24" s="64" t="s">
        <v>49</v>
      </c>
    </row>
    <row r="25" spans="1:8" s="46" customFormat="1">
      <c r="B25" s="61" t="s">
        <v>8</v>
      </c>
      <c r="C25" s="62" t="s">
        <v>50</v>
      </c>
      <c r="D25" s="63">
        <f>D24*1/3</f>
        <v>2.7777777777777776E-2</v>
      </c>
      <c r="E25" s="608" t="s">
        <v>51</v>
      </c>
      <c r="F25" s="609"/>
      <c r="G25" s="64" t="s">
        <v>52</v>
      </c>
    </row>
    <row r="26" spans="1:8" s="46" customFormat="1">
      <c r="B26" s="61" t="s">
        <v>12</v>
      </c>
      <c r="C26" s="62" t="s">
        <v>53</v>
      </c>
      <c r="D26" s="63">
        <f>1/12</f>
        <v>8.3333333333333329E-2</v>
      </c>
      <c r="E26" s="608" t="s">
        <v>48</v>
      </c>
      <c r="F26" s="609"/>
      <c r="G26" s="64" t="s">
        <v>52</v>
      </c>
    </row>
    <row r="27" spans="1:8" s="48" customFormat="1" ht="18" customHeight="1">
      <c r="A27" s="46"/>
      <c r="B27" s="661" t="s">
        <v>54</v>
      </c>
      <c r="C27" s="662"/>
      <c r="D27" s="65">
        <f>SUM(D24:D26)</f>
        <v>0.19444444444444442</v>
      </c>
      <c r="E27" s="663"/>
      <c r="F27" s="664"/>
      <c r="G27" s="66"/>
      <c r="H27" s="46"/>
    </row>
    <row r="28" spans="1:8" s="42" customFormat="1" ht="21.6" customHeight="1">
      <c r="B28" s="665" t="s">
        <v>55</v>
      </c>
      <c r="C28" s="665"/>
      <c r="D28" s="665"/>
      <c r="E28" s="665"/>
      <c r="F28" s="665"/>
      <c r="G28" s="665"/>
    </row>
    <row r="29" spans="1:8" s="42" customFormat="1" ht="15" customHeight="1">
      <c r="B29" s="648" t="s">
        <v>56</v>
      </c>
      <c r="C29" s="666"/>
      <c r="D29" s="666"/>
      <c r="E29" s="666"/>
      <c r="F29" s="666"/>
      <c r="G29" s="667"/>
    </row>
    <row r="30" spans="1:8" s="42" customFormat="1">
      <c r="B30" s="651"/>
      <c r="C30" s="668"/>
      <c r="D30" s="668"/>
      <c r="E30" s="668"/>
      <c r="F30" s="668"/>
      <c r="G30" s="669"/>
    </row>
    <row r="31" spans="1:8" s="42" customFormat="1" ht="49.35" customHeight="1">
      <c r="B31" s="670" t="s">
        <v>57</v>
      </c>
      <c r="C31" s="670"/>
      <c r="D31" s="670"/>
      <c r="E31" s="670"/>
      <c r="F31" s="670"/>
      <c r="G31" s="670"/>
    </row>
    <row r="32" spans="1:8">
      <c r="B32" s="67"/>
      <c r="C32" s="68"/>
      <c r="D32" s="69"/>
      <c r="E32" s="69"/>
      <c r="F32" s="69"/>
      <c r="G32" s="70"/>
    </row>
    <row r="33" spans="1:8" ht="18" customHeight="1">
      <c r="B33" s="561" t="s">
        <v>58</v>
      </c>
      <c r="C33" s="562"/>
      <c r="D33" s="47" t="s">
        <v>46</v>
      </c>
      <c r="E33" s="561" t="s">
        <v>3</v>
      </c>
      <c r="F33" s="575"/>
      <c r="G33" s="562"/>
    </row>
    <row r="34" spans="1:8" s="42" customFormat="1">
      <c r="B34" s="61" t="s">
        <v>4</v>
      </c>
      <c r="C34" s="62" t="s">
        <v>59</v>
      </c>
      <c r="D34" s="63">
        <v>0.2</v>
      </c>
      <c r="E34" s="654" t="s">
        <v>60</v>
      </c>
      <c r="F34" s="655"/>
      <c r="G34" s="656"/>
    </row>
    <row r="35" spans="1:8" s="42" customFormat="1" ht="23.85" customHeight="1">
      <c r="B35" s="49" t="s">
        <v>8</v>
      </c>
      <c r="C35" s="50" t="s">
        <v>61</v>
      </c>
      <c r="D35" s="71">
        <v>2.5000000000000001E-2</v>
      </c>
      <c r="E35" s="654" t="s">
        <v>62</v>
      </c>
      <c r="F35" s="655"/>
      <c r="G35" s="656"/>
    </row>
    <row r="36" spans="1:8" s="42" customFormat="1" ht="23.85" customHeight="1">
      <c r="B36" s="49" t="s">
        <v>12</v>
      </c>
      <c r="C36" s="72" t="s">
        <v>63</v>
      </c>
      <c r="D36" s="71">
        <v>0.03</v>
      </c>
      <c r="E36" s="654" t="s">
        <v>64</v>
      </c>
      <c r="F36" s="655"/>
      <c r="G36" s="656"/>
    </row>
    <row r="37" spans="1:8" ht="12.6" customHeight="1">
      <c r="B37" s="49" t="s">
        <v>16</v>
      </c>
      <c r="C37" s="50" t="s">
        <v>65</v>
      </c>
      <c r="D37" s="71">
        <v>1.4999999999999999E-2</v>
      </c>
      <c r="E37" s="654" t="s">
        <v>66</v>
      </c>
      <c r="F37" s="655"/>
      <c r="G37" s="656"/>
    </row>
    <row r="38" spans="1:8" ht="12.6" customHeight="1">
      <c r="B38" s="49" t="s">
        <v>20</v>
      </c>
      <c r="C38" s="50" t="s">
        <v>67</v>
      </c>
      <c r="D38" s="71">
        <v>0.01</v>
      </c>
      <c r="E38" s="654" t="s">
        <v>68</v>
      </c>
      <c r="F38" s="655"/>
      <c r="G38" s="656"/>
    </row>
    <row r="39" spans="1:8" ht="12.6" customHeight="1">
      <c r="B39" s="49" t="s">
        <v>24</v>
      </c>
      <c r="C39" s="50" t="s">
        <v>69</v>
      </c>
      <c r="D39" s="71">
        <v>6.0000000000000001E-3</v>
      </c>
      <c r="E39" s="654" t="s">
        <v>70</v>
      </c>
      <c r="F39" s="655"/>
      <c r="G39" s="656"/>
    </row>
    <row r="40" spans="1:8" ht="12.6" customHeight="1">
      <c r="B40" s="49" t="s">
        <v>28</v>
      </c>
      <c r="C40" s="50" t="s">
        <v>71</v>
      </c>
      <c r="D40" s="71">
        <v>2E-3</v>
      </c>
      <c r="E40" s="654" t="s">
        <v>72</v>
      </c>
      <c r="F40" s="655"/>
      <c r="G40" s="656"/>
    </row>
    <row r="41" spans="1:8" ht="12.6" customHeight="1">
      <c r="B41" s="49" t="s">
        <v>73</v>
      </c>
      <c r="C41" s="50" t="s">
        <v>74</v>
      </c>
      <c r="D41" s="71">
        <v>0.08</v>
      </c>
      <c r="E41" s="654" t="s">
        <v>75</v>
      </c>
      <c r="F41" s="655"/>
      <c r="G41" s="656"/>
    </row>
    <row r="42" spans="1:8" ht="14.85" customHeight="1">
      <c r="B42" s="49" t="s">
        <v>32</v>
      </c>
      <c r="C42" s="73" t="s">
        <v>76</v>
      </c>
      <c r="D42" s="74">
        <v>0</v>
      </c>
      <c r="E42" s="654" t="s">
        <v>77</v>
      </c>
      <c r="F42" s="655"/>
      <c r="G42" s="656"/>
    </row>
    <row r="43" spans="1:8" ht="12.6" customHeight="1">
      <c r="B43" s="657" t="s">
        <v>78</v>
      </c>
      <c r="C43" s="657"/>
      <c r="D43" s="75">
        <f>SUM(D34:D42)</f>
        <v>0.36800000000000005</v>
      </c>
      <c r="E43" s="658"/>
      <c r="F43" s="659"/>
      <c r="G43" s="660"/>
    </row>
    <row r="44" spans="1:8" s="77" customFormat="1" ht="15">
      <c r="A44" s="76"/>
      <c r="B44" s="642" t="s">
        <v>79</v>
      </c>
      <c r="C44" s="643"/>
      <c r="D44" s="643"/>
      <c r="E44" s="643"/>
      <c r="F44" s="643"/>
      <c r="G44" s="644"/>
      <c r="H44" s="76"/>
    </row>
    <row r="45" spans="1:8" ht="126.6" customHeight="1">
      <c r="B45" s="645" t="s">
        <v>80</v>
      </c>
      <c r="C45" s="646"/>
      <c r="D45" s="646"/>
      <c r="E45" s="646"/>
      <c r="F45" s="646"/>
      <c r="G45" s="647"/>
    </row>
    <row r="46" spans="1:8" ht="67.5" customHeight="1">
      <c r="B46" s="645" t="s">
        <v>81</v>
      </c>
      <c r="C46" s="646"/>
      <c r="D46" s="646"/>
      <c r="E46" s="646"/>
      <c r="F46" s="646"/>
      <c r="G46" s="647"/>
    </row>
    <row r="47" spans="1:8" ht="35.1" customHeight="1">
      <c r="B47" s="648" t="s">
        <v>82</v>
      </c>
      <c r="C47" s="649"/>
      <c r="D47" s="649"/>
      <c r="E47" s="649"/>
      <c r="F47" s="649"/>
      <c r="G47" s="650"/>
    </row>
    <row r="48" spans="1:8" ht="45.6" customHeight="1">
      <c r="B48" s="651" t="s">
        <v>83</v>
      </c>
      <c r="C48" s="652"/>
      <c r="D48" s="652"/>
      <c r="E48" s="652"/>
      <c r="F48" s="652"/>
      <c r="G48" s="653"/>
    </row>
    <row r="49" spans="1:12" ht="116.25" customHeight="1">
      <c r="B49" s="651" t="s">
        <v>84</v>
      </c>
      <c r="C49" s="652"/>
      <c r="D49" s="652"/>
      <c r="E49" s="652"/>
      <c r="F49" s="652"/>
      <c r="G49" s="653"/>
    </row>
    <row r="50" spans="1:12">
      <c r="B50" s="78"/>
      <c r="C50" s="70"/>
      <c r="D50" s="70"/>
      <c r="E50" s="70"/>
      <c r="F50" s="70"/>
      <c r="G50" s="70"/>
    </row>
    <row r="51" spans="1:12" s="48" customFormat="1" ht="18" customHeight="1">
      <c r="A51" s="46"/>
      <c r="B51" s="600" t="s">
        <v>85</v>
      </c>
      <c r="C51" s="636"/>
      <c r="D51" s="601"/>
      <c r="E51" s="561" t="s">
        <v>3</v>
      </c>
      <c r="F51" s="575"/>
      <c r="G51" s="562"/>
      <c r="H51" s="46"/>
    </row>
    <row r="52" spans="1:12">
      <c r="B52" s="49" t="s">
        <v>4</v>
      </c>
      <c r="C52" s="637" t="s">
        <v>86</v>
      </c>
      <c r="D52" s="638"/>
      <c r="E52" s="79" t="s">
        <v>87</v>
      </c>
      <c r="F52" s="80"/>
      <c r="G52" s="81"/>
    </row>
    <row r="53" spans="1:12">
      <c r="B53" s="49" t="s">
        <v>8</v>
      </c>
      <c r="C53" s="82" t="s">
        <v>88</v>
      </c>
      <c r="D53" s="83"/>
      <c r="E53" s="84" t="s">
        <v>89</v>
      </c>
      <c r="F53" s="85"/>
      <c r="G53" s="86"/>
    </row>
    <row r="54" spans="1:12">
      <c r="B54" s="49" t="s">
        <v>12</v>
      </c>
      <c r="C54" s="82" t="s">
        <v>90</v>
      </c>
      <c r="D54" s="83"/>
      <c r="E54" s="84" t="s">
        <v>91</v>
      </c>
      <c r="F54" s="85"/>
      <c r="G54" s="86"/>
    </row>
    <row r="55" spans="1:12">
      <c r="B55" s="87" t="s">
        <v>16</v>
      </c>
      <c r="C55" s="88" t="s">
        <v>92</v>
      </c>
      <c r="D55" s="89"/>
      <c r="E55" s="84" t="s">
        <v>91</v>
      </c>
      <c r="F55" s="90"/>
      <c r="G55" s="91"/>
    </row>
    <row r="56" spans="1:12">
      <c r="B56" s="87" t="s">
        <v>20</v>
      </c>
      <c r="C56" s="88" t="s">
        <v>93</v>
      </c>
      <c r="D56" s="89"/>
      <c r="E56" s="84" t="s">
        <v>91</v>
      </c>
      <c r="F56" s="90"/>
      <c r="G56" s="91"/>
    </row>
    <row r="57" spans="1:12" ht="28.5" customHeight="1">
      <c r="B57" s="639" t="s">
        <v>94</v>
      </c>
      <c r="C57" s="640"/>
      <c r="D57" s="640"/>
      <c r="E57" s="640"/>
      <c r="F57" s="640"/>
      <c r="G57" s="641"/>
    </row>
    <row r="58" spans="1:12">
      <c r="B58" s="78"/>
      <c r="C58" s="70"/>
      <c r="D58" s="70"/>
      <c r="E58" s="70"/>
      <c r="F58" s="70"/>
      <c r="G58" s="70"/>
    </row>
    <row r="59" spans="1:12" ht="18" customHeight="1">
      <c r="B59" s="561" t="s">
        <v>95</v>
      </c>
      <c r="C59" s="562"/>
      <c r="D59" s="92" t="s">
        <v>46</v>
      </c>
      <c r="E59" s="561" t="s">
        <v>2</v>
      </c>
      <c r="F59" s="562"/>
      <c r="G59" s="47" t="s">
        <v>3</v>
      </c>
    </row>
    <row r="60" spans="1:12">
      <c r="B60" s="93" t="s">
        <v>4</v>
      </c>
      <c r="C60" s="94" t="s">
        <v>96</v>
      </c>
      <c r="D60" s="95">
        <f>((1/12)* 0.05)</f>
        <v>4.1666666666666666E-3</v>
      </c>
      <c r="E60" s="627" t="s">
        <v>97</v>
      </c>
      <c r="F60" s="628"/>
      <c r="G60" s="96" t="s">
        <v>98</v>
      </c>
    </row>
    <row r="61" spans="1:12" ht="12.6" customHeight="1">
      <c r="B61" s="93" t="s">
        <v>8</v>
      </c>
      <c r="C61" s="94" t="s">
        <v>99</v>
      </c>
      <c r="D61" s="95">
        <f>D41*D60</f>
        <v>3.3333333333333332E-4</v>
      </c>
      <c r="E61" s="627" t="s">
        <v>100</v>
      </c>
      <c r="F61" s="628"/>
      <c r="G61" s="96" t="s">
        <v>101</v>
      </c>
      <c r="H61" s="97"/>
      <c r="L61" s="182"/>
    </row>
    <row r="62" spans="1:12" s="42" customFormat="1">
      <c r="B62" s="98" t="s">
        <v>12</v>
      </c>
      <c r="C62" s="99" t="s">
        <v>102</v>
      </c>
      <c r="D62" s="100">
        <f>(0.08)*(0.4)*(0.9)*(1+(1/12)+(1/12)+(1/3*1/12))</f>
        <v>3.4399999999999993E-2</v>
      </c>
      <c r="E62" s="101" t="s">
        <v>103</v>
      </c>
      <c r="F62" s="102"/>
      <c r="G62" s="96" t="s">
        <v>104</v>
      </c>
    </row>
    <row r="63" spans="1:12" ht="33.75">
      <c r="B63" s="93" t="s">
        <v>16</v>
      </c>
      <c r="C63" s="94" t="s">
        <v>105</v>
      </c>
      <c r="D63" s="95">
        <f>(7/30)/12</f>
        <v>1.9444444444444445E-2</v>
      </c>
      <c r="E63" s="627" t="s">
        <v>106</v>
      </c>
      <c r="F63" s="628"/>
      <c r="G63" s="96" t="s">
        <v>107</v>
      </c>
    </row>
    <row r="64" spans="1:12">
      <c r="B64" s="103" t="s">
        <v>108</v>
      </c>
      <c r="C64" s="104" t="s">
        <v>109</v>
      </c>
      <c r="D64" s="105">
        <f>((7/30)*0.1)/12</f>
        <v>1.9444444444444446E-3</v>
      </c>
      <c r="E64" s="627" t="s">
        <v>110</v>
      </c>
      <c r="F64" s="628"/>
      <c r="G64" s="96" t="s">
        <v>111</v>
      </c>
    </row>
    <row r="65" spans="2:13">
      <c r="B65" s="93" t="s">
        <v>20</v>
      </c>
      <c r="C65" s="94" t="s">
        <v>112</v>
      </c>
      <c r="D65" s="95">
        <f>D63*D43</f>
        <v>7.1555555555555565E-3</v>
      </c>
      <c r="E65" s="627" t="s">
        <v>113</v>
      </c>
      <c r="F65" s="628"/>
      <c r="G65" s="96" t="s">
        <v>101</v>
      </c>
    </row>
    <row r="66" spans="2:13">
      <c r="B66" s="103" t="s">
        <v>114</v>
      </c>
      <c r="C66" s="104" t="s">
        <v>115</v>
      </c>
      <c r="D66" s="105">
        <f>D64*D43</f>
        <v>7.1555555555555576E-4</v>
      </c>
      <c r="E66" s="627" t="s">
        <v>116</v>
      </c>
      <c r="F66" s="628"/>
      <c r="G66" s="96" t="s">
        <v>101</v>
      </c>
    </row>
    <row r="67" spans="2:13">
      <c r="B67" s="93" t="s">
        <v>24</v>
      </c>
      <c r="C67" s="99" t="s">
        <v>117</v>
      </c>
      <c r="D67" s="100">
        <f>(D63*D41)*0.4</f>
        <v>6.2222222222222236E-4</v>
      </c>
      <c r="E67" s="627" t="s">
        <v>118</v>
      </c>
      <c r="F67" s="628"/>
      <c r="G67" s="96" t="s">
        <v>104</v>
      </c>
      <c r="M67" s="100">
        <f>(0.08)*(0.4)*(1+(1/12)+(1/12)+(1/3*1/12))</f>
        <v>3.8222222222222213E-2</v>
      </c>
    </row>
    <row r="68" spans="2:13">
      <c r="B68" s="103" t="s">
        <v>119</v>
      </c>
      <c r="C68" s="104" t="s">
        <v>120</v>
      </c>
      <c r="D68" s="105">
        <f>(D64*D41)*0.4</f>
        <v>6.2222222222222233E-5</v>
      </c>
      <c r="E68" s="627" t="s">
        <v>118</v>
      </c>
      <c r="F68" s="628"/>
      <c r="G68" s="96" t="s">
        <v>104</v>
      </c>
    </row>
    <row r="69" spans="2:13" ht="12.6" customHeight="1">
      <c r="B69" s="629" t="s">
        <v>121</v>
      </c>
      <c r="C69" s="629"/>
      <c r="D69" s="106">
        <f>D60+D61+D62+D63+D65+D67</f>
        <v>6.6122222222222207E-2</v>
      </c>
      <c r="E69" s="107" t="s">
        <v>122</v>
      </c>
      <c r="F69" s="108"/>
      <c r="G69" s="109"/>
    </row>
    <row r="70" spans="2:13" ht="12.6" customHeight="1">
      <c r="B70" s="630" t="s">
        <v>123</v>
      </c>
      <c r="C70" s="630"/>
      <c r="D70" s="106">
        <f>+D60+D61+D62+D64+D66+D68</f>
        <v>4.1622222222222206E-2</v>
      </c>
      <c r="E70" s="631" t="s">
        <v>124</v>
      </c>
      <c r="F70" s="632"/>
      <c r="G70" s="110"/>
    </row>
    <row r="71" spans="2:13" ht="31.5" customHeight="1">
      <c r="B71" s="633" t="s">
        <v>125</v>
      </c>
      <c r="C71" s="634"/>
      <c r="D71" s="634"/>
      <c r="E71" s="634"/>
      <c r="F71" s="634"/>
      <c r="G71" s="635"/>
    </row>
    <row r="72" spans="2:13" s="42" customFormat="1" ht="53.25" customHeight="1">
      <c r="B72" s="618" t="s">
        <v>126</v>
      </c>
      <c r="C72" s="619"/>
      <c r="D72" s="619"/>
      <c r="E72" s="619"/>
      <c r="F72" s="619"/>
      <c r="G72" s="620"/>
    </row>
    <row r="73" spans="2:13" s="42" customFormat="1" ht="23.25" customHeight="1">
      <c r="B73" s="618" t="s">
        <v>127</v>
      </c>
      <c r="C73" s="619"/>
      <c r="D73" s="619"/>
      <c r="E73" s="619"/>
      <c r="F73" s="619"/>
      <c r="G73" s="620"/>
    </row>
    <row r="74" spans="2:13" ht="44.25" customHeight="1">
      <c r="B74" s="621" t="s">
        <v>128</v>
      </c>
      <c r="C74" s="622"/>
      <c r="D74" s="622"/>
      <c r="E74" s="622"/>
      <c r="F74" s="622"/>
      <c r="G74" s="623"/>
    </row>
    <row r="75" spans="2:13" ht="24" customHeight="1">
      <c r="B75" s="624" t="s">
        <v>129</v>
      </c>
      <c r="C75" s="625"/>
      <c r="D75" s="625"/>
      <c r="E75" s="625"/>
      <c r="F75" s="625"/>
      <c r="G75" s="626"/>
    </row>
    <row r="76" spans="2:13">
      <c r="B76" s="67"/>
      <c r="C76" s="111"/>
      <c r="D76" s="111"/>
      <c r="E76" s="111"/>
      <c r="F76" s="112"/>
      <c r="G76" s="112"/>
    </row>
    <row r="77" spans="2:13" ht="12.6" customHeight="1">
      <c r="B77" s="561" t="s">
        <v>130</v>
      </c>
      <c r="C77" s="562"/>
      <c r="D77" s="75" t="s">
        <v>46</v>
      </c>
      <c r="E77" s="563" t="s">
        <v>2</v>
      </c>
      <c r="F77" s="563"/>
      <c r="G77" s="47" t="s">
        <v>3</v>
      </c>
    </row>
    <row r="78" spans="2:13" s="42" customFormat="1">
      <c r="B78" s="61" t="s">
        <v>4</v>
      </c>
      <c r="C78" s="113" t="s">
        <v>131</v>
      </c>
      <c r="D78" s="63">
        <f>1/12</f>
        <v>8.3333333333333329E-2</v>
      </c>
      <c r="E78" s="608" t="s">
        <v>48</v>
      </c>
      <c r="F78" s="609"/>
      <c r="G78" s="64" t="s">
        <v>132</v>
      </c>
    </row>
    <row r="79" spans="2:13" s="42" customFormat="1">
      <c r="B79" s="49" t="s">
        <v>8</v>
      </c>
      <c r="C79" s="114" t="s">
        <v>133</v>
      </c>
      <c r="D79" s="71">
        <f>(3/30)/12</f>
        <v>8.3333333333333332E-3</v>
      </c>
      <c r="E79" s="599" t="s">
        <v>134</v>
      </c>
      <c r="F79" s="599"/>
      <c r="G79" s="115" t="s">
        <v>135</v>
      </c>
    </row>
    <row r="80" spans="2:13" s="42" customFormat="1" ht="22.5">
      <c r="B80" s="49" t="s">
        <v>12</v>
      </c>
      <c r="C80" s="114" t="s">
        <v>136</v>
      </c>
      <c r="D80" s="71">
        <f>(((5/30)/12)*0.015)</f>
        <v>2.0833333333333332E-4</v>
      </c>
      <c r="E80" s="599" t="s">
        <v>137</v>
      </c>
      <c r="F80" s="599"/>
      <c r="G80" s="116" t="s">
        <v>138</v>
      </c>
    </row>
    <row r="81" spans="2:13" s="42" customFormat="1">
      <c r="B81" s="49" t="s">
        <v>16</v>
      </c>
      <c r="C81" s="114" t="s">
        <v>139</v>
      </c>
      <c r="D81" s="71">
        <f>((15/30)/12)*0.0078</f>
        <v>3.2499999999999999E-4</v>
      </c>
      <c r="E81" s="599" t="s">
        <v>140</v>
      </c>
      <c r="F81" s="599"/>
      <c r="G81" s="115" t="s">
        <v>141</v>
      </c>
    </row>
    <row r="82" spans="2:13" ht="22.5">
      <c r="B82" s="87" t="s">
        <v>20</v>
      </c>
      <c r="C82" s="117" t="s">
        <v>142</v>
      </c>
      <c r="D82" s="74">
        <f>(0.1111)*(0.1781)*(0.5)</f>
        <v>9.8934550000000007E-3</v>
      </c>
      <c r="E82" s="610" t="s">
        <v>143</v>
      </c>
      <c r="F82" s="611"/>
      <c r="G82" s="118" t="s">
        <v>144</v>
      </c>
    </row>
    <row r="83" spans="2:13" ht="22.5">
      <c r="B83" s="49" t="s">
        <v>24</v>
      </c>
      <c r="C83" s="114" t="s">
        <v>145</v>
      </c>
      <c r="D83" s="71">
        <f>(5/30)/12</f>
        <v>1.3888888888888888E-2</v>
      </c>
      <c r="E83" s="599" t="s">
        <v>146</v>
      </c>
      <c r="F83" s="599"/>
      <c r="G83" s="116" t="s">
        <v>147</v>
      </c>
    </row>
    <row r="84" spans="2:13">
      <c r="B84" s="49" t="s">
        <v>28</v>
      </c>
      <c r="C84" s="54" t="s">
        <v>148</v>
      </c>
      <c r="D84" s="119">
        <v>0</v>
      </c>
      <c r="E84" s="599"/>
      <c r="F84" s="599"/>
      <c r="G84" s="116"/>
    </row>
    <row r="85" spans="2:13" ht="12.6" customHeight="1">
      <c r="B85" s="600" t="s">
        <v>149</v>
      </c>
      <c r="C85" s="601"/>
      <c r="D85" s="92">
        <f>SUM(D78:D84)</f>
        <v>0.11598234388888889</v>
      </c>
      <c r="E85" s="612"/>
      <c r="F85" s="613"/>
      <c r="G85" s="614"/>
    </row>
    <row r="86" spans="2:13" ht="25.5">
      <c r="B86" s="49" t="s">
        <v>73</v>
      </c>
      <c r="C86" s="54" t="s">
        <v>150</v>
      </c>
      <c r="D86" s="119">
        <f>($D$85-$D$82)*((1/12)+(1/12)+(1/12*1/3))</f>
        <v>2.0628395061728394E-2</v>
      </c>
      <c r="E86" s="615" t="s">
        <v>151</v>
      </c>
      <c r="F86" s="616"/>
      <c r="G86" s="617"/>
    </row>
    <row r="87" spans="2:13" ht="12.6" customHeight="1">
      <c r="B87" s="600" t="s">
        <v>152</v>
      </c>
      <c r="C87" s="601"/>
      <c r="D87" s="92">
        <f>D85+D86</f>
        <v>0.13661073895061729</v>
      </c>
      <c r="E87" s="612"/>
      <c r="F87" s="613"/>
      <c r="G87" s="614"/>
    </row>
    <row r="88" spans="2:13" ht="12.6" customHeight="1">
      <c r="B88" s="49" t="s">
        <v>32</v>
      </c>
      <c r="C88" s="54" t="s">
        <v>153</v>
      </c>
      <c r="D88" s="119">
        <f>D43*D87</f>
        <v>5.0272751933827166E-2</v>
      </c>
      <c r="E88" s="615" t="s">
        <v>154</v>
      </c>
      <c r="F88" s="616"/>
      <c r="G88" s="617"/>
    </row>
    <row r="89" spans="2:13" ht="12.6" customHeight="1">
      <c r="B89" s="600" t="s">
        <v>155</v>
      </c>
      <c r="C89" s="601"/>
      <c r="D89" s="92">
        <f>D87+D88</f>
        <v>0.18688349088444445</v>
      </c>
      <c r="E89" s="612"/>
      <c r="F89" s="613"/>
      <c r="G89" s="614"/>
    </row>
    <row r="90" spans="2:13" s="120" customFormat="1" ht="31.5" customHeight="1">
      <c r="B90" s="555" t="s">
        <v>156</v>
      </c>
      <c r="C90" s="556"/>
      <c r="D90" s="556"/>
      <c r="E90" s="556"/>
      <c r="F90" s="556"/>
      <c r="G90" s="557"/>
    </row>
    <row r="91" spans="2:13" s="120" customFormat="1">
      <c r="B91" s="602" t="s">
        <v>157</v>
      </c>
      <c r="C91" s="603"/>
      <c r="D91" s="603"/>
      <c r="E91" s="603"/>
      <c r="F91" s="603"/>
      <c r="G91" s="604"/>
      <c r="M91" s="121"/>
    </row>
    <row r="92" spans="2:13" s="120" customFormat="1">
      <c r="B92" s="605" t="s">
        <v>158</v>
      </c>
      <c r="C92" s="606"/>
      <c r="D92" s="606"/>
      <c r="E92" s="606"/>
      <c r="F92" s="606"/>
      <c r="G92" s="607"/>
      <c r="M92" s="121"/>
    </row>
    <row r="93" spans="2:13" s="120" customFormat="1">
      <c r="B93" s="587" t="s">
        <v>159</v>
      </c>
      <c r="C93" s="588"/>
      <c r="D93" s="588"/>
      <c r="E93" s="588"/>
      <c r="F93" s="588"/>
      <c r="G93" s="589"/>
      <c r="M93" s="121"/>
    </row>
    <row r="94" spans="2:13" ht="12.6" customHeight="1">
      <c r="B94" s="590" t="s">
        <v>160</v>
      </c>
      <c r="C94" s="591"/>
      <c r="D94" s="591"/>
      <c r="E94" s="591"/>
      <c r="F94" s="591"/>
      <c r="G94" s="592"/>
      <c r="M94" s="122"/>
    </row>
    <row r="95" spans="2:13" ht="63.6" customHeight="1">
      <c r="B95" s="123"/>
      <c r="C95" s="593" t="s">
        <v>161</v>
      </c>
      <c r="D95" s="593"/>
      <c r="E95" s="593"/>
      <c r="F95" s="593"/>
      <c r="G95" s="594"/>
      <c r="M95" s="124"/>
    </row>
    <row r="96" spans="2:13" ht="54" customHeight="1">
      <c r="B96" s="123"/>
      <c r="C96" s="593" t="s">
        <v>162</v>
      </c>
      <c r="D96" s="593"/>
      <c r="E96" s="593"/>
      <c r="F96" s="593"/>
      <c r="G96" s="594"/>
      <c r="M96" s="124"/>
    </row>
    <row r="97" spans="1:8" ht="31.5" customHeight="1">
      <c r="B97" s="123"/>
      <c r="C97" s="593" t="s">
        <v>163</v>
      </c>
      <c r="D97" s="593"/>
      <c r="E97" s="593"/>
      <c r="F97" s="593"/>
      <c r="G97" s="594"/>
    </row>
    <row r="98" spans="1:8" s="125" customFormat="1" ht="24.75" customHeight="1">
      <c r="A98" s="43"/>
      <c r="B98" s="595" t="s">
        <v>164</v>
      </c>
      <c r="C98" s="596"/>
      <c r="D98" s="597" t="s">
        <v>165</v>
      </c>
      <c r="E98" s="597"/>
      <c r="F98" s="597"/>
      <c r="G98" s="598"/>
      <c r="H98" s="43"/>
    </row>
    <row r="99" spans="1:8" s="127" customFormat="1">
      <c r="A99" s="126"/>
      <c r="B99" s="568" t="s">
        <v>166</v>
      </c>
      <c r="C99" s="569"/>
      <c r="D99" s="570" t="s">
        <v>167</v>
      </c>
      <c r="E99" s="570"/>
      <c r="F99" s="570"/>
      <c r="G99" s="571"/>
      <c r="H99" s="126"/>
    </row>
    <row r="100" spans="1:8" s="42" customFormat="1" ht="15" customHeight="1">
      <c r="B100" s="572" t="s">
        <v>168</v>
      </c>
      <c r="C100" s="573"/>
      <c r="D100" s="573"/>
      <c r="E100" s="573"/>
      <c r="F100" s="573"/>
      <c r="G100" s="574"/>
    </row>
    <row r="101" spans="1:8" s="42" customFormat="1">
      <c r="B101" s="572" t="s">
        <v>169</v>
      </c>
      <c r="C101" s="573"/>
      <c r="D101" s="573"/>
      <c r="E101" s="573"/>
      <c r="F101" s="573"/>
      <c r="G101" s="574"/>
    </row>
    <row r="102" spans="1:8" s="42" customFormat="1">
      <c r="B102" s="57"/>
      <c r="C102" s="128"/>
      <c r="D102" s="128"/>
      <c r="E102" s="128"/>
      <c r="F102" s="128"/>
      <c r="G102" s="128"/>
    </row>
    <row r="103" spans="1:8">
      <c r="B103" s="561" t="s">
        <v>170</v>
      </c>
      <c r="C103" s="575"/>
      <c r="D103" s="562"/>
      <c r="E103" s="561" t="s">
        <v>3</v>
      </c>
      <c r="F103" s="575"/>
      <c r="G103" s="562"/>
    </row>
    <row r="104" spans="1:8" ht="11.25" customHeight="1">
      <c r="B104" s="49" t="s">
        <v>4</v>
      </c>
      <c r="C104" s="576" t="s">
        <v>171</v>
      </c>
      <c r="D104" s="577"/>
      <c r="E104" s="578" t="s">
        <v>6</v>
      </c>
      <c r="F104" s="579"/>
      <c r="G104" s="580"/>
    </row>
    <row r="105" spans="1:8">
      <c r="B105" s="49" t="s">
        <v>8</v>
      </c>
      <c r="C105" s="129" t="s">
        <v>172</v>
      </c>
      <c r="D105" s="130"/>
      <c r="E105" s="581"/>
      <c r="F105" s="582"/>
      <c r="G105" s="583"/>
    </row>
    <row r="106" spans="1:8">
      <c r="B106" s="49" t="s">
        <v>12</v>
      </c>
      <c r="C106" s="131" t="s">
        <v>173</v>
      </c>
      <c r="D106" s="131"/>
      <c r="E106" s="581"/>
      <c r="F106" s="582"/>
      <c r="G106" s="583"/>
    </row>
    <row r="107" spans="1:8">
      <c r="B107" s="49" t="s">
        <v>16</v>
      </c>
      <c r="C107" s="131" t="s">
        <v>174</v>
      </c>
      <c r="D107" s="131"/>
      <c r="E107" s="584"/>
      <c r="F107" s="585"/>
      <c r="G107" s="586"/>
    </row>
    <row r="108" spans="1:8" s="42" customFormat="1">
      <c r="B108" s="57"/>
      <c r="C108" s="58"/>
      <c r="D108" s="58"/>
      <c r="E108" s="58"/>
      <c r="F108" s="58"/>
      <c r="G108" s="58"/>
    </row>
    <row r="109" spans="1:8" ht="18" customHeight="1">
      <c r="B109" s="561" t="s">
        <v>175</v>
      </c>
      <c r="C109" s="562"/>
      <c r="D109" s="132" t="s">
        <v>46</v>
      </c>
      <c r="E109" s="563" t="s">
        <v>2</v>
      </c>
      <c r="F109" s="563"/>
      <c r="G109" s="563"/>
    </row>
    <row r="110" spans="1:8" ht="13.35" customHeight="1">
      <c r="B110" s="61" t="s">
        <v>4</v>
      </c>
      <c r="C110" s="62" t="s">
        <v>176</v>
      </c>
      <c r="D110" s="133">
        <v>0.05</v>
      </c>
      <c r="E110" s="564" t="s">
        <v>177</v>
      </c>
      <c r="F110" s="564"/>
      <c r="G110" s="564"/>
    </row>
    <row r="111" spans="1:8" ht="13.35" customHeight="1">
      <c r="B111" s="61" t="s">
        <v>8</v>
      </c>
      <c r="C111" s="62" t="s">
        <v>178</v>
      </c>
      <c r="D111" s="133">
        <v>0.1</v>
      </c>
      <c r="E111" s="564" t="s">
        <v>179</v>
      </c>
      <c r="F111" s="564"/>
      <c r="G111" s="564"/>
    </row>
    <row r="112" spans="1:8" ht="13.35" customHeight="1">
      <c r="B112" s="61" t="s">
        <v>12</v>
      </c>
      <c r="C112" s="62" t="s">
        <v>180</v>
      </c>
      <c r="D112" s="133">
        <f>D113+D116+D117+D118</f>
        <v>0.14250000000000002</v>
      </c>
      <c r="E112" s="134"/>
      <c r="F112" s="135"/>
      <c r="G112" s="136"/>
    </row>
    <row r="113" spans="2:7" s="138" customFormat="1" ht="13.35" customHeight="1">
      <c r="B113" s="61" t="s">
        <v>181</v>
      </c>
      <c r="C113" s="62" t="s">
        <v>182</v>
      </c>
      <c r="D113" s="133">
        <f>D114+D115</f>
        <v>9.2499999999999999E-2</v>
      </c>
      <c r="E113" s="137"/>
      <c r="G113" s="139"/>
    </row>
    <row r="114" spans="2:7" s="138" customFormat="1" ht="13.35" customHeight="1">
      <c r="B114" s="140"/>
      <c r="C114" s="141" t="s">
        <v>183</v>
      </c>
      <c r="D114" s="142">
        <v>1.6500000000000001E-2</v>
      </c>
      <c r="E114" s="565" t="s">
        <v>184</v>
      </c>
      <c r="F114" s="566"/>
      <c r="G114" s="567"/>
    </row>
    <row r="115" spans="2:7" ht="13.35" customHeight="1">
      <c r="B115" s="140"/>
      <c r="C115" s="141" t="s">
        <v>185</v>
      </c>
      <c r="D115" s="142">
        <v>7.5999999999999998E-2</v>
      </c>
      <c r="E115" s="565" t="s">
        <v>186</v>
      </c>
      <c r="F115" s="566"/>
      <c r="G115" s="567"/>
    </row>
    <row r="116" spans="2:7" ht="13.35" customHeight="1">
      <c r="B116" s="61" t="s">
        <v>187</v>
      </c>
      <c r="C116" s="62" t="s">
        <v>188</v>
      </c>
      <c r="D116" s="133">
        <v>0.05</v>
      </c>
      <c r="E116" s="143"/>
      <c r="F116" s="144"/>
      <c r="G116" s="145"/>
    </row>
    <row r="117" spans="2:7" ht="13.35" customHeight="1">
      <c r="B117" s="146" t="s">
        <v>189</v>
      </c>
      <c r="C117" s="147" t="s">
        <v>190</v>
      </c>
      <c r="D117" s="148">
        <v>0</v>
      </c>
      <c r="E117" s="149"/>
      <c r="F117" s="150"/>
      <c r="G117" s="151"/>
    </row>
    <row r="118" spans="2:7" ht="13.35" customHeight="1">
      <c r="B118" s="146" t="s">
        <v>191</v>
      </c>
      <c r="C118" s="152" t="s">
        <v>192</v>
      </c>
      <c r="D118" s="148">
        <v>0</v>
      </c>
      <c r="E118" s="153"/>
      <c r="F118" s="154"/>
      <c r="G118" s="155"/>
    </row>
    <row r="119" spans="2:7" ht="67.5" customHeight="1">
      <c r="B119" s="552" t="s">
        <v>193</v>
      </c>
      <c r="C119" s="553"/>
      <c r="D119" s="553"/>
      <c r="E119" s="553"/>
      <c r="F119" s="553"/>
      <c r="G119" s="554"/>
    </row>
    <row r="120" spans="2:7" s="138" customFormat="1" ht="21" customHeight="1">
      <c r="B120" s="555" t="s">
        <v>194</v>
      </c>
      <c r="C120" s="556"/>
      <c r="D120" s="556"/>
      <c r="E120" s="556"/>
      <c r="F120" s="556"/>
      <c r="G120" s="557"/>
    </row>
    <row r="121" spans="2:7" s="138" customFormat="1" ht="66.599999999999994" customHeight="1">
      <c r="B121" s="558" t="s">
        <v>195</v>
      </c>
      <c r="C121" s="559"/>
      <c r="D121" s="559"/>
      <c r="E121" s="559"/>
      <c r="F121" s="559"/>
      <c r="G121" s="560"/>
    </row>
    <row r="122" spans="2:7">
      <c r="B122" s="156"/>
      <c r="C122" s="157"/>
      <c r="D122" s="157"/>
    </row>
    <row r="123" spans="2:7">
      <c r="B123" s="156"/>
      <c r="C123" s="157"/>
      <c r="D123" s="157"/>
    </row>
    <row r="124" spans="2:7">
      <c r="B124" s="156"/>
      <c r="C124" s="157"/>
      <c r="D124" s="157"/>
    </row>
  </sheetData>
  <mergeCells count="115">
    <mergeCell ref="D8:F8"/>
    <mergeCell ref="D9:F9"/>
    <mergeCell ref="D10:F10"/>
    <mergeCell ref="D11:F11"/>
    <mergeCell ref="D12:F12"/>
    <mergeCell ref="B13:G13"/>
    <mergeCell ref="B2:G2"/>
    <mergeCell ref="B4:C4"/>
    <mergeCell ref="D4:F4"/>
    <mergeCell ref="D5:F5"/>
    <mergeCell ref="D6:F6"/>
    <mergeCell ref="D7:F7"/>
    <mergeCell ref="B20:G20"/>
    <mergeCell ref="B21:G21"/>
    <mergeCell ref="B23:C23"/>
    <mergeCell ref="E23:F23"/>
    <mergeCell ref="E24:F24"/>
    <mergeCell ref="E25:F25"/>
    <mergeCell ref="B14:G14"/>
    <mergeCell ref="B15:G15"/>
    <mergeCell ref="B16:G16"/>
    <mergeCell ref="B17:G17"/>
    <mergeCell ref="B18:G18"/>
    <mergeCell ref="B19:G19"/>
    <mergeCell ref="B33:C33"/>
    <mergeCell ref="E33:G33"/>
    <mergeCell ref="E34:G34"/>
    <mergeCell ref="E35:G35"/>
    <mergeCell ref="E36:G36"/>
    <mergeCell ref="E37:G37"/>
    <mergeCell ref="E26:F26"/>
    <mergeCell ref="B27:C27"/>
    <mergeCell ref="E27:F27"/>
    <mergeCell ref="B28:G28"/>
    <mergeCell ref="B29:G30"/>
    <mergeCell ref="B31:G31"/>
    <mergeCell ref="B44:G44"/>
    <mergeCell ref="B45:G45"/>
    <mergeCell ref="B46:G46"/>
    <mergeCell ref="B47:G47"/>
    <mergeCell ref="B48:G48"/>
    <mergeCell ref="B49:G49"/>
    <mergeCell ref="E38:G38"/>
    <mergeCell ref="E39:G39"/>
    <mergeCell ref="E40:G40"/>
    <mergeCell ref="E41:G41"/>
    <mergeCell ref="E42:G42"/>
    <mergeCell ref="B43:C43"/>
    <mergeCell ref="E43:G43"/>
    <mergeCell ref="E60:F60"/>
    <mergeCell ref="E61:F61"/>
    <mergeCell ref="E63:F63"/>
    <mergeCell ref="E64:F64"/>
    <mergeCell ref="E65:F65"/>
    <mergeCell ref="E66:F66"/>
    <mergeCell ref="B51:D51"/>
    <mergeCell ref="E51:G51"/>
    <mergeCell ref="C52:D52"/>
    <mergeCell ref="B57:G57"/>
    <mergeCell ref="B59:C59"/>
    <mergeCell ref="E59:F59"/>
    <mergeCell ref="B72:G72"/>
    <mergeCell ref="B73:G73"/>
    <mergeCell ref="B74:G74"/>
    <mergeCell ref="B75:G75"/>
    <mergeCell ref="B77:C77"/>
    <mergeCell ref="E77:F77"/>
    <mergeCell ref="E67:F67"/>
    <mergeCell ref="E68:F68"/>
    <mergeCell ref="B69:C69"/>
    <mergeCell ref="B70:C70"/>
    <mergeCell ref="E70:F70"/>
    <mergeCell ref="B71:G71"/>
    <mergeCell ref="E84:F84"/>
    <mergeCell ref="B85:C85"/>
    <mergeCell ref="B90:G90"/>
    <mergeCell ref="B91:G91"/>
    <mergeCell ref="B92:G92"/>
    <mergeCell ref="E78:F78"/>
    <mergeCell ref="E79:F79"/>
    <mergeCell ref="E80:F80"/>
    <mergeCell ref="E81:F81"/>
    <mergeCell ref="E82:F82"/>
    <mergeCell ref="E83:F83"/>
    <mergeCell ref="E85:G85"/>
    <mergeCell ref="E86:G86"/>
    <mergeCell ref="B87:C87"/>
    <mergeCell ref="E87:G87"/>
    <mergeCell ref="E88:G88"/>
    <mergeCell ref="B89:C89"/>
    <mergeCell ref="E89:G89"/>
    <mergeCell ref="B99:C99"/>
    <mergeCell ref="D99:G99"/>
    <mergeCell ref="B100:G100"/>
    <mergeCell ref="B103:D103"/>
    <mergeCell ref="E103:G103"/>
    <mergeCell ref="C104:D104"/>
    <mergeCell ref="E104:G107"/>
    <mergeCell ref="B93:G93"/>
    <mergeCell ref="B94:G94"/>
    <mergeCell ref="C95:G95"/>
    <mergeCell ref="C96:G96"/>
    <mergeCell ref="C97:G97"/>
    <mergeCell ref="B98:C98"/>
    <mergeCell ref="D98:G98"/>
    <mergeCell ref="B101:G101"/>
    <mergeCell ref="B119:G119"/>
    <mergeCell ref="B120:G120"/>
    <mergeCell ref="B121:G121"/>
    <mergeCell ref="B109:C109"/>
    <mergeCell ref="E109:G109"/>
    <mergeCell ref="E110:G110"/>
    <mergeCell ref="E111:G111"/>
    <mergeCell ref="E114:G114"/>
    <mergeCell ref="E115:G115"/>
  </mergeCells>
  <dataValidations disablePrompts="1" count="1">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C105" xr:uid="{0A1E9DE4-831F-4C25-B8D7-686D92CE82B0}"/>
  </dataValidations>
  <hyperlinks>
    <hyperlink ref="B99:C99" r:id="rId1" display="Clique aqui para consultar o Anuário Estatístico da Previdência Social - AEPS" xr:uid="{62B1B78F-41FD-4159-AE4C-DBB0B71E633E}"/>
    <hyperlink ref="B98:C98" r:id="rId2" display="Clique aqui para consultar o Painel de Informações da RAIS de 2021" xr:uid="{8862C588-5F1F-4972-8222-3B056A1107B0}"/>
  </hyperlinks>
  <pageMargins left="0.511811024" right="0.511811024" top="0.78740157499999996" bottom="0.78740157499999996" header="0.31496062000000002" footer="0.31496062000000002"/>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417D6-CF43-4DCC-8BC5-362613C35DCF}">
  <sheetPr>
    <tabColor theme="0" tint="-0.499984740745262"/>
    <pageSetUpPr fitToPage="1"/>
  </sheetPr>
  <dimension ref="B1:S40"/>
  <sheetViews>
    <sheetView showGridLines="0" tabSelected="1" topLeftCell="B1" zoomScaleNormal="100" zoomScaleSheetLayoutView="80" workbookViewId="0">
      <selection activeCell="B4" sqref="B4:J18"/>
    </sheetView>
  </sheetViews>
  <sheetFormatPr defaultColWidth="9.140625" defaultRowHeight="18"/>
  <cols>
    <col min="1" max="1" width="3.5703125" style="186" customWidth="1"/>
    <col min="2" max="2" width="7.28515625" style="185" customWidth="1"/>
    <col min="3" max="3" width="69.42578125" style="185" customWidth="1"/>
    <col min="4" max="4" width="19.85546875" style="185" customWidth="1"/>
    <col min="5" max="5" width="20.5703125" style="185" bestFit="1" customWidth="1"/>
    <col min="6" max="7" width="20.42578125" style="185" customWidth="1"/>
    <col min="8" max="8" width="22.28515625" style="185" customWidth="1"/>
    <col min="9" max="9" width="20.42578125" style="185" customWidth="1"/>
    <col min="10" max="10" width="23.28515625" style="185" customWidth="1"/>
    <col min="11" max="11" width="10" style="186" bestFit="1" customWidth="1"/>
    <col min="12" max="12" width="13.7109375" style="186" bestFit="1" customWidth="1"/>
    <col min="13" max="14" width="9.140625" style="186"/>
    <col min="15" max="15" width="12.28515625" style="186" bestFit="1" customWidth="1"/>
    <col min="16" max="18" width="9.140625" style="186"/>
    <col min="19" max="19" width="32.85546875" style="186" customWidth="1"/>
    <col min="20" max="16384" width="9.140625" style="186"/>
  </cols>
  <sheetData>
    <row r="1" spans="2:19" ht="11.25" customHeight="1" thickBot="1"/>
    <row r="2" spans="2:19" ht="15.75" thickBot="1">
      <c r="B2" s="681" t="s">
        <v>196</v>
      </c>
      <c r="C2" s="682"/>
      <c r="D2" s="682"/>
      <c r="E2" s="682"/>
      <c r="F2" s="682"/>
      <c r="G2" s="682"/>
      <c r="H2" s="682"/>
      <c r="I2" s="682"/>
      <c r="J2" s="683"/>
      <c r="K2" s="202"/>
    </row>
    <row r="3" spans="2:19" s="187" customFormat="1" ht="15.75" thickBot="1">
      <c r="B3" s="399"/>
      <c r="C3" s="232"/>
      <c r="D3" s="232"/>
      <c r="E3" s="232"/>
      <c r="F3" s="232"/>
      <c r="G3" s="232"/>
      <c r="H3" s="232"/>
      <c r="I3" s="232"/>
      <c r="J3" s="400"/>
      <c r="K3" s="230"/>
    </row>
    <row r="4" spans="2:19" ht="15">
      <c r="B4" s="684" t="s">
        <v>197</v>
      </c>
      <c r="C4" s="685"/>
      <c r="D4" s="685"/>
      <c r="E4" s="685"/>
      <c r="F4" s="685"/>
      <c r="G4" s="685"/>
      <c r="H4" s="685"/>
      <c r="I4" s="685"/>
      <c r="J4" s="686"/>
    </row>
    <row r="5" spans="2:19" s="189" customFormat="1" ht="30">
      <c r="B5" s="692" t="s">
        <v>198</v>
      </c>
      <c r="C5" s="693" t="s">
        <v>199</v>
      </c>
      <c r="D5" s="687" t="s">
        <v>200</v>
      </c>
      <c r="E5" s="687" t="s">
        <v>201</v>
      </c>
      <c r="F5" s="390" t="s">
        <v>202</v>
      </c>
      <c r="G5" s="390" t="s">
        <v>203</v>
      </c>
      <c r="H5" s="390" t="s">
        <v>204</v>
      </c>
      <c r="I5" s="390" t="s">
        <v>205</v>
      </c>
      <c r="J5" s="401" t="s">
        <v>206</v>
      </c>
      <c r="O5" s="190"/>
    </row>
    <row r="6" spans="2:19" s="189" customFormat="1" ht="15">
      <c r="B6" s="692"/>
      <c r="C6" s="694"/>
      <c r="D6" s="687"/>
      <c r="E6" s="687"/>
      <c r="F6" s="392" t="s">
        <v>207</v>
      </c>
      <c r="G6" s="391" t="s">
        <v>208</v>
      </c>
      <c r="H6" s="392" t="s">
        <v>209</v>
      </c>
      <c r="I6" s="392" t="s">
        <v>210</v>
      </c>
      <c r="J6" s="402" t="s">
        <v>211</v>
      </c>
      <c r="O6" s="190"/>
    </row>
    <row r="7" spans="2:19" s="193" customFormat="1" ht="15">
      <c r="B7" s="403">
        <v>1</v>
      </c>
      <c r="C7" s="393" t="s">
        <v>212</v>
      </c>
      <c r="D7" s="397">
        <f>'1. Servente'!$D$6</f>
        <v>34</v>
      </c>
      <c r="E7" s="397">
        <v>1</v>
      </c>
      <c r="F7" s="397">
        <f>D7*E7</f>
        <v>34</v>
      </c>
      <c r="G7" s="396">
        <f>'1. Servente'!E143</f>
        <v>5672.0220913338699</v>
      </c>
      <c r="H7" s="398">
        <f t="shared" ref="H7:H17" si="0">ROUND(G7*F7,2)</f>
        <v>192848.75</v>
      </c>
      <c r="I7" s="398">
        <f>ROUND(H7*12,2)</f>
        <v>2314185</v>
      </c>
      <c r="J7" s="404">
        <f>ROUND(I7*5,2)</f>
        <v>11570925</v>
      </c>
      <c r="K7" s="191"/>
      <c r="L7" s="192"/>
      <c r="S7" s="229"/>
    </row>
    <row r="8" spans="2:19" s="193" customFormat="1" ht="15">
      <c r="B8" s="403">
        <v>2</v>
      </c>
      <c r="C8" s="393" t="s">
        <v>213</v>
      </c>
      <c r="D8" s="397">
        <f>'2. Servente (Ambulatório)'!$D$6</f>
        <v>1</v>
      </c>
      <c r="E8" s="397">
        <v>1</v>
      </c>
      <c r="F8" s="397">
        <f t="shared" ref="F8:F17" si="1">D8*E8</f>
        <v>1</v>
      </c>
      <c r="G8" s="396">
        <f>'2. Servente (Ambulatório)'!E143</f>
        <v>6342.3526478227113</v>
      </c>
      <c r="H8" s="398">
        <f t="shared" si="0"/>
        <v>6342.35</v>
      </c>
      <c r="I8" s="398">
        <f t="shared" ref="I8:I16" si="2">ROUND(H8*12,2)</f>
        <v>76108.2</v>
      </c>
      <c r="J8" s="404">
        <f t="shared" ref="J8:J16" si="3">ROUND(I8*5,2)</f>
        <v>380541</v>
      </c>
      <c r="K8" s="191"/>
      <c r="L8" s="192"/>
      <c r="S8" s="191"/>
    </row>
    <row r="9" spans="2:19" s="193" customFormat="1" ht="15">
      <c r="B9" s="403">
        <v>3</v>
      </c>
      <c r="C9" s="394" t="s">
        <v>214</v>
      </c>
      <c r="D9" s="397">
        <f>'3. Servente (Limpeza Banheiro) '!$D$6</f>
        <v>10</v>
      </c>
      <c r="E9" s="397">
        <v>1</v>
      </c>
      <c r="F9" s="397">
        <f t="shared" si="1"/>
        <v>10</v>
      </c>
      <c r="G9" s="396">
        <f>'3. Servente (Limpeza Banheiro) '!E143</f>
        <v>6336.4167877644013</v>
      </c>
      <c r="H9" s="398">
        <f t="shared" si="0"/>
        <v>63364.17</v>
      </c>
      <c r="I9" s="398">
        <f t="shared" si="2"/>
        <v>760370.04</v>
      </c>
      <c r="J9" s="404">
        <f t="shared" si="3"/>
        <v>3801850.2</v>
      </c>
      <c r="K9" s="191"/>
      <c r="L9" s="192"/>
    </row>
    <row r="10" spans="2:19" s="193" customFormat="1" ht="15">
      <c r="B10" s="403">
        <v>4</v>
      </c>
      <c r="C10" s="395" t="s">
        <v>215</v>
      </c>
      <c r="D10" s="397">
        <f>'4. Operador de Balancim'!$D$6</f>
        <v>2</v>
      </c>
      <c r="E10" s="397">
        <v>1</v>
      </c>
      <c r="F10" s="397">
        <f t="shared" si="1"/>
        <v>2</v>
      </c>
      <c r="G10" s="396">
        <f>'4. Operador de Balancim'!E143</f>
        <v>8270.4244255663652</v>
      </c>
      <c r="H10" s="398">
        <f t="shared" si="0"/>
        <v>16540.849999999999</v>
      </c>
      <c r="I10" s="398">
        <f t="shared" si="2"/>
        <v>198490.2</v>
      </c>
      <c r="J10" s="404">
        <f t="shared" si="3"/>
        <v>992451</v>
      </c>
      <c r="K10" s="191"/>
      <c r="L10" s="192"/>
    </row>
    <row r="11" spans="2:19" s="193" customFormat="1" ht="15">
      <c r="B11" s="403">
        <v>5</v>
      </c>
      <c r="C11" s="393" t="s">
        <v>216</v>
      </c>
      <c r="D11" s="397">
        <f>'5. Mensageiro'!$D$6</f>
        <v>1</v>
      </c>
      <c r="E11" s="397">
        <v>1</v>
      </c>
      <c r="F11" s="397">
        <f t="shared" si="1"/>
        <v>1</v>
      </c>
      <c r="G11" s="396">
        <f>'5. Mensageiro'!E143</f>
        <v>5626.9066763678838</v>
      </c>
      <c r="H11" s="398">
        <f t="shared" si="0"/>
        <v>5626.91</v>
      </c>
      <c r="I11" s="398">
        <f t="shared" si="2"/>
        <v>67522.92</v>
      </c>
      <c r="J11" s="404">
        <f t="shared" si="3"/>
        <v>337614.6</v>
      </c>
      <c r="K11" s="191"/>
      <c r="L11" s="192"/>
      <c r="O11" s="231"/>
    </row>
    <row r="12" spans="2:19" s="193" customFormat="1" ht="15">
      <c r="B12" s="403">
        <v>6</v>
      </c>
      <c r="C12" s="393" t="s">
        <v>217</v>
      </c>
      <c r="D12" s="397">
        <f>'6. Operador de Máquina Reprog.'!$D$6</f>
        <v>1</v>
      </c>
      <c r="E12" s="397">
        <v>1</v>
      </c>
      <c r="F12" s="397">
        <f t="shared" si="1"/>
        <v>1</v>
      </c>
      <c r="G12" s="396">
        <f>'6. Operador de Máquina Reprog.'!E143</f>
        <v>5626.9066763678838</v>
      </c>
      <c r="H12" s="398">
        <f t="shared" si="0"/>
        <v>5626.91</v>
      </c>
      <c r="I12" s="398">
        <f t="shared" si="2"/>
        <v>67522.92</v>
      </c>
      <c r="J12" s="404">
        <f t="shared" si="3"/>
        <v>337614.6</v>
      </c>
      <c r="K12" s="191"/>
      <c r="L12" s="192"/>
    </row>
    <row r="13" spans="2:19" s="193" customFormat="1" ht="15">
      <c r="B13" s="403">
        <v>7</v>
      </c>
      <c r="C13" s="393" t="s">
        <v>218</v>
      </c>
      <c r="D13" s="397">
        <f>'7. Garçom'!$D$6</f>
        <v>7</v>
      </c>
      <c r="E13" s="397">
        <v>1</v>
      </c>
      <c r="F13" s="397">
        <f t="shared" si="1"/>
        <v>7</v>
      </c>
      <c r="G13" s="396">
        <f>'7. Garçom'!E143</f>
        <v>8754.025414433223</v>
      </c>
      <c r="H13" s="398">
        <f t="shared" si="0"/>
        <v>61278.18</v>
      </c>
      <c r="I13" s="398">
        <f t="shared" si="2"/>
        <v>735338.16</v>
      </c>
      <c r="J13" s="404">
        <f t="shared" si="3"/>
        <v>3676690.8</v>
      </c>
      <c r="K13" s="191"/>
      <c r="L13" s="192"/>
    </row>
    <row r="14" spans="2:19" s="193" customFormat="1" ht="15">
      <c r="B14" s="403">
        <v>8</v>
      </c>
      <c r="C14" s="393" t="s">
        <v>219</v>
      </c>
      <c r="D14" s="397">
        <f>'8. Copeira'!$D$6</f>
        <v>7</v>
      </c>
      <c r="E14" s="397">
        <v>1</v>
      </c>
      <c r="F14" s="397">
        <f t="shared" si="1"/>
        <v>7</v>
      </c>
      <c r="G14" s="396">
        <f>'8. Copeira'!E143</f>
        <v>6965.8185525560493</v>
      </c>
      <c r="H14" s="398">
        <f t="shared" si="0"/>
        <v>48760.73</v>
      </c>
      <c r="I14" s="398">
        <f t="shared" si="2"/>
        <v>585128.76</v>
      </c>
      <c r="J14" s="404">
        <f t="shared" si="3"/>
        <v>2925643.8</v>
      </c>
      <c r="K14" s="191"/>
      <c r="L14" s="192"/>
    </row>
    <row r="15" spans="2:19" s="193" customFormat="1" ht="15">
      <c r="B15" s="403">
        <v>9</v>
      </c>
      <c r="C15" s="393" t="s">
        <v>220</v>
      </c>
      <c r="D15" s="397">
        <f>'9. Técnico em Secretariado'!$D$6</f>
        <v>33</v>
      </c>
      <c r="E15" s="397">
        <v>1</v>
      </c>
      <c r="F15" s="397">
        <f t="shared" si="1"/>
        <v>33</v>
      </c>
      <c r="G15" s="396">
        <f>'9. Técnico em Secretariado'!E143</f>
        <v>11291.636111811344</v>
      </c>
      <c r="H15" s="398">
        <f t="shared" si="0"/>
        <v>372623.99</v>
      </c>
      <c r="I15" s="398">
        <f t="shared" si="2"/>
        <v>4471487.88</v>
      </c>
      <c r="J15" s="404">
        <f t="shared" si="3"/>
        <v>22357439.399999999</v>
      </c>
      <c r="K15" s="191"/>
      <c r="L15" s="192"/>
    </row>
    <row r="16" spans="2:19" s="193" customFormat="1" ht="15">
      <c r="B16" s="403">
        <v>10</v>
      </c>
      <c r="C16" s="393" t="s">
        <v>221</v>
      </c>
      <c r="D16" s="397">
        <f>'10 Técnico Secretariado (Ambul)'!$D$6</f>
        <v>1</v>
      </c>
      <c r="E16" s="397">
        <v>1</v>
      </c>
      <c r="F16" s="397">
        <f t="shared" si="1"/>
        <v>1</v>
      </c>
      <c r="G16" s="396">
        <f>'10 Técnico Secretariado (Ambul)'!E143</f>
        <v>11961.966668300181</v>
      </c>
      <c r="H16" s="398">
        <f t="shared" si="0"/>
        <v>11961.97</v>
      </c>
      <c r="I16" s="398">
        <f t="shared" si="2"/>
        <v>143543.64000000001</v>
      </c>
      <c r="J16" s="404">
        <f t="shared" si="3"/>
        <v>717718.2</v>
      </c>
      <c r="K16" s="191"/>
      <c r="L16" s="192"/>
    </row>
    <row r="17" spans="2:12" s="193" customFormat="1" ht="15">
      <c r="B17" s="403">
        <v>11</v>
      </c>
      <c r="C17" s="393" t="s">
        <v>222</v>
      </c>
      <c r="D17" s="397">
        <f>'11. Encarregado'!$D$6</f>
        <v>2</v>
      </c>
      <c r="E17" s="397">
        <v>1</v>
      </c>
      <c r="F17" s="397">
        <f t="shared" si="1"/>
        <v>2</v>
      </c>
      <c r="G17" s="396">
        <f>'11. Encarregado'!E143</f>
        <v>11564.95829380296</v>
      </c>
      <c r="H17" s="398">
        <f t="shared" si="0"/>
        <v>23129.919999999998</v>
      </c>
      <c r="I17" s="398">
        <f>ROUND(H17*12,2)</f>
        <v>277559.03999999998</v>
      </c>
      <c r="J17" s="404">
        <f>ROUND(I17*5,2)</f>
        <v>1387795.2</v>
      </c>
      <c r="K17" s="191"/>
      <c r="L17" s="192"/>
    </row>
    <row r="18" spans="2:12" ht="15.75" thickBot="1">
      <c r="B18" s="688" t="s">
        <v>223</v>
      </c>
      <c r="C18" s="689"/>
      <c r="D18" s="405">
        <f>SUM(D7:D17)</f>
        <v>99</v>
      </c>
      <c r="E18" s="406" t="s">
        <v>224</v>
      </c>
      <c r="F18" s="405">
        <f>SUM(F7:F17)</f>
        <v>99</v>
      </c>
      <c r="G18" s="407" t="s">
        <v>224</v>
      </c>
      <c r="H18" s="408">
        <f>SUM(H7:H17)</f>
        <v>808104.72999999986</v>
      </c>
      <c r="I18" s="409">
        <f>ROUND(SUM(I7:I17),2)</f>
        <v>9697256.7599999998</v>
      </c>
      <c r="J18" s="410">
        <f>ROUND(I18*5,2)</f>
        <v>48486283.799999997</v>
      </c>
    </row>
    <row r="19" spans="2:12" s="194" customFormat="1" ht="15.75">
      <c r="B19" s="403">
        <v>12</v>
      </c>
      <c r="C19" s="393" t="s">
        <v>225</v>
      </c>
      <c r="D19" s="518" t="s">
        <v>224</v>
      </c>
      <c r="E19" s="518" t="s">
        <v>224</v>
      </c>
      <c r="F19" s="518" t="s">
        <v>224</v>
      </c>
      <c r="G19" s="518" t="s">
        <v>224</v>
      </c>
      <c r="H19" s="518" t="s">
        <v>224</v>
      </c>
      <c r="I19" s="398">
        <f>'Resumo - Sob Demanda'!D13</f>
        <v>822580.23999999987</v>
      </c>
      <c r="J19" s="404">
        <f>ROUND(I19*5,2)</f>
        <v>4112901.2</v>
      </c>
    </row>
    <row r="20" spans="2:12" ht="15.75" thickBot="1">
      <c r="B20" s="688" t="s">
        <v>226</v>
      </c>
      <c r="C20" s="689"/>
      <c r="D20" s="405"/>
      <c r="E20" s="406"/>
      <c r="F20" s="405"/>
      <c r="G20" s="407"/>
      <c r="H20" s="408"/>
      <c r="I20" s="409">
        <f>I18+I19</f>
        <v>10519837</v>
      </c>
      <c r="J20" s="409">
        <f>J18+J19</f>
        <v>52599185</v>
      </c>
    </row>
    <row r="21" spans="2:12">
      <c r="D21" s="195"/>
      <c r="E21" s="195"/>
      <c r="F21" s="195"/>
      <c r="G21" s="195"/>
    </row>
    <row r="22" spans="2:12">
      <c r="D22" s="195"/>
      <c r="E22" s="195"/>
      <c r="F22" s="195"/>
      <c r="G22" s="195"/>
    </row>
    <row r="23" spans="2:12">
      <c r="F23" s="195"/>
      <c r="G23" s="195"/>
    </row>
    <row r="26" spans="2:12">
      <c r="D26" s="188"/>
      <c r="E26" s="188"/>
    </row>
    <row r="30" spans="2:12">
      <c r="F30" s="195"/>
      <c r="G30" s="195"/>
    </row>
    <row r="35" spans="2:10">
      <c r="B35" s="691"/>
      <c r="C35" s="691"/>
      <c r="D35" s="691"/>
      <c r="E35" s="691"/>
      <c r="F35" s="691"/>
      <c r="G35" s="691"/>
      <c r="H35" s="691"/>
      <c r="I35" s="691"/>
      <c r="J35" s="691"/>
    </row>
    <row r="37" spans="2:10">
      <c r="H37" s="196"/>
    </row>
    <row r="38" spans="2:10" s="197" customFormat="1">
      <c r="B38" s="690"/>
      <c r="C38" s="690"/>
      <c r="D38" s="690"/>
      <c r="E38" s="690"/>
      <c r="F38" s="690"/>
      <c r="G38" s="690"/>
      <c r="H38" s="690"/>
      <c r="I38" s="690"/>
      <c r="J38" s="690"/>
    </row>
    <row r="39" spans="2:10" s="197" customFormat="1">
      <c r="B39" s="690"/>
      <c r="C39" s="690"/>
      <c r="D39" s="690"/>
      <c r="E39" s="690"/>
      <c r="F39" s="690"/>
      <c r="G39" s="690"/>
      <c r="H39" s="690"/>
      <c r="I39" s="690"/>
      <c r="J39" s="690"/>
    </row>
    <row r="40" spans="2:10" s="197" customFormat="1">
      <c r="B40" s="690"/>
      <c r="C40" s="690"/>
      <c r="D40" s="690"/>
      <c r="E40" s="690"/>
      <c r="F40" s="690"/>
      <c r="G40" s="690"/>
      <c r="H40" s="690"/>
      <c r="I40" s="690"/>
      <c r="J40" s="690"/>
    </row>
  </sheetData>
  <mergeCells count="12">
    <mergeCell ref="B39:J39"/>
    <mergeCell ref="B40:J40"/>
    <mergeCell ref="B35:J35"/>
    <mergeCell ref="B5:B6"/>
    <mergeCell ref="D5:D6"/>
    <mergeCell ref="C5:C6"/>
    <mergeCell ref="B2:J2"/>
    <mergeCell ref="B4:J4"/>
    <mergeCell ref="E5:E6"/>
    <mergeCell ref="B18:C18"/>
    <mergeCell ref="B38:J38"/>
    <mergeCell ref="B20:C20"/>
  </mergeCells>
  <printOptions horizontalCentered="1"/>
  <pageMargins left="0.23622047244094491" right="0.55118110236220474" top="1.26" bottom="0.43307086614173229" header="0.31496062992125984" footer="0.23622047244094491"/>
  <pageSetup paperSize="9" scale="53" fitToHeight="0" orientation="portrait"/>
  <headerFooter alignWithMargins="0"/>
  <rowBreaks count="1" manualBreakCount="1">
    <brk id="39" min="1"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03BB8-6DAA-4A91-96AA-2CBACE61FC2E}">
  <sheetPr codeName="Planilha4">
    <tabColor theme="9" tint="0.59999389629810485"/>
    <pageSetUpPr fitToPage="1"/>
  </sheetPr>
  <dimension ref="B1:N152"/>
  <sheetViews>
    <sheetView showGridLines="0" zoomScaleNormal="100" workbookViewId="0"/>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8.7109375" style="1" hidden="1" customWidth="1"/>
    <col min="7" max="7" width="9.42578125" style="1" bestFit="1" customWidth="1"/>
    <col min="8" max="8" width="9.28515625" style="1" bestFit="1" customWidth="1"/>
    <col min="9" max="9" width="11.425781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8" ht="13.5" thickBot="1"/>
    <row r="2" spans="2:8" ht="13.5" thickBot="1">
      <c r="B2" s="696" t="s">
        <v>227</v>
      </c>
      <c r="C2" s="697"/>
      <c r="D2" s="697"/>
      <c r="E2" s="698"/>
    </row>
    <row r="3" spans="2:8" ht="18" customHeight="1">
      <c r="B3" s="699" t="s">
        <v>228</v>
      </c>
      <c r="C3" s="700"/>
      <c r="D3" s="700"/>
      <c r="E3" s="701"/>
    </row>
    <row r="4" spans="2:8" ht="33.75" customHeight="1">
      <c r="B4" s="20">
        <v>1</v>
      </c>
      <c r="C4" s="2" t="s">
        <v>229</v>
      </c>
      <c r="D4" s="702" t="s">
        <v>230</v>
      </c>
      <c r="E4" s="703"/>
    </row>
    <row r="5" spans="2:8" ht="18" customHeight="1">
      <c r="B5" s="20">
        <v>2</v>
      </c>
      <c r="C5" s="2" t="s">
        <v>231</v>
      </c>
      <c r="D5" s="740" t="s">
        <v>232</v>
      </c>
      <c r="E5" s="741"/>
    </row>
    <row r="6" spans="2:8" ht="18" customHeight="1">
      <c r="B6" s="20">
        <v>3</v>
      </c>
      <c r="C6" s="2" t="s">
        <v>233</v>
      </c>
      <c r="D6" s="742">
        <v>34</v>
      </c>
      <c r="E6" s="743"/>
    </row>
    <row r="7" spans="2:8" ht="18" customHeight="1">
      <c r="B7" s="20">
        <v>4</v>
      </c>
      <c r="C7" s="2" t="s">
        <v>234</v>
      </c>
      <c r="D7" s="742">
        <v>1</v>
      </c>
      <c r="E7" s="743"/>
    </row>
    <row r="8" spans="2:8" ht="18" customHeight="1">
      <c r="B8" s="20">
        <v>5</v>
      </c>
      <c r="C8" s="2" t="s">
        <v>235</v>
      </c>
      <c r="D8" s="704" t="s">
        <v>236</v>
      </c>
      <c r="E8" s="705"/>
      <c r="H8" s="12"/>
    </row>
    <row r="9" spans="2:8" ht="18" customHeight="1">
      <c r="B9" s="20">
        <v>6</v>
      </c>
      <c r="C9" s="2" t="s">
        <v>237</v>
      </c>
      <c r="D9" s="706">
        <v>1862.09</v>
      </c>
      <c r="E9" s="707"/>
      <c r="F9" s="12"/>
    </row>
    <row r="10" spans="2:8" ht="18" customHeight="1">
      <c r="B10" s="20">
        <v>7</v>
      </c>
      <c r="C10" s="2" t="s">
        <v>238</v>
      </c>
      <c r="D10" s="708" t="s">
        <v>239</v>
      </c>
      <c r="E10" s="709"/>
    </row>
    <row r="11" spans="2:8" ht="18" customHeight="1">
      <c r="B11" s="20">
        <v>8</v>
      </c>
      <c r="C11" s="2" t="s">
        <v>240</v>
      </c>
      <c r="D11" s="710">
        <v>46023</v>
      </c>
      <c r="E11" s="711"/>
    </row>
    <row r="12" spans="2:8" ht="18" customHeight="1">
      <c r="B12" s="20">
        <v>9</v>
      </c>
      <c r="C12" s="2" t="s">
        <v>241</v>
      </c>
      <c r="D12" s="710" t="s">
        <v>242</v>
      </c>
      <c r="E12" s="711"/>
    </row>
    <row r="13" spans="2:8" ht="18" customHeight="1">
      <c r="B13" s="20">
        <v>10</v>
      </c>
      <c r="C13" s="2" t="s">
        <v>243</v>
      </c>
      <c r="D13" s="706">
        <v>1621</v>
      </c>
      <c r="E13" s="707"/>
    </row>
    <row r="14" spans="2:8" ht="13.5" thickBot="1">
      <c r="B14" s="21"/>
      <c r="E14" s="22"/>
    </row>
    <row r="15" spans="2:8" ht="18" customHeight="1" thickBot="1">
      <c r="B15" s="696" t="s">
        <v>1</v>
      </c>
      <c r="C15" s="697"/>
      <c r="D15" s="697"/>
      <c r="E15" s="698"/>
    </row>
    <row r="16" spans="2:8" ht="18" customHeight="1">
      <c r="B16" s="174">
        <v>1</v>
      </c>
      <c r="C16" s="700" t="s">
        <v>244</v>
      </c>
      <c r="D16" s="700"/>
      <c r="E16" s="175" t="s">
        <v>245</v>
      </c>
    </row>
    <row r="17" spans="2:9" ht="18" customHeight="1">
      <c r="B17" s="24" t="s">
        <v>4</v>
      </c>
      <c r="C17" s="695" t="s">
        <v>246</v>
      </c>
      <c r="D17" s="695"/>
      <c r="E17" s="25">
        <v>1862.09</v>
      </c>
      <c r="F17" s="12"/>
      <c r="H17" s="12"/>
    </row>
    <row r="18" spans="2:9" ht="18" customHeight="1">
      <c r="B18" s="24" t="s">
        <v>8</v>
      </c>
      <c r="C18" s="695" t="s">
        <v>9</v>
      </c>
      <c r="D18" s="695"/>
      <c r="E18" s="25">
        <v>0</v>
      </c>
    </row>
    <row r="19" spans="2:9" ht="18" customHeight="1">
      <c r="B19" s="24" t="s">
        <v>12</v>
      </c>
      <c r="C19" s="695" t="s">
        <v>247</v>
      </c>
      <c r="D19" s="695"/>
      <c r="E19" s="25">
        <v>0</v>
      </c>
    </row>
    <row r="20" spans="2:9" ht="18" customHeight="1">
      <c r="B20" s="24" t="s">
        <v>16</v>
      </c>
      <c r="C20" s="695" t="s">
        <v>248</v>
      </c>
      <c r="D20" s="695"/>
      <c r="E20" s="25">
        <v>0</v>
      </c>
    </row>
    <row r="21" spans="2:9" ht="18" customHeight="1">
      <c r="B21" s="24" t="s">
        <v>20</v>
      </c>
      <c r="C21" s="695" t="s">
        <v>249</v>
      </c>
      <c r="D21" s="695"/>
      <c r="E21" s="25">
        <v>0</v>
      </c>
    </row>
    <row r="22" spans="2:9" ht="18" customHeight="1">
      <c r="B22" s="24" t="s">
        <v>24</v>
      </c>
      <c r="C22" s="695" t="s">
        <v>148</v>
      </c>
      <c r="D22" s="695"/>
      <c r="E22" s="25">
        <v>0</v>
      </c>
    </row>
    <row r="23" spans="2:9" ht="18" customHeight="1">
      <c r="B23" s="715" t="s">
        <v>250</v>
      </c>
      <c r="C23" s="716"/>
      <c r="D23" s="716"/>
      <c r="E23" s="26">
        <f>SUM(E17:E22)</f>
        <v>1862.09</v>
      </c>
    </row>
    <row r="24" spans="2:9" ht="27.75" customHeight="1">
      <c r="B24" s="717" t="s">
        <v>251</v>
      </c>
      <c r="C24" s="718"/>
      <c r="D24" s="718"/>
      <c r="E24" s="719"/>
    </row>
    <row r="25" spans="2:9" ht="13.5" thickBot="1">
      <c r="B25" s="21"/>
      <c r="E25" s="22"/>
    </row>
    <row r="26" spans="2:9" ht="18" customHeight="1" thickBot="1">
      <c r="B26" s="696" t="s">
        <v>252</v>
      </c>
      <c r="C26" s="697"/>
      <c r="D26" s="697"/>
      <c r="E26" s="698"/>
    </row>
    <row r="27" spans="2:9" ht="18" customHeight="1">
      <c r="B27" s="720" t="s">
        <v>253</v>
      </c>
      <c r="C27" s="721"/>
      <c r="D27" s="721"/>
      <c r="E27" s="722"/>
    </row>
    <row r="28" spans="2:9" ht="18" customHeight="1">
      <c r="B28" s="38" t="s">
        <v>254</v>
      </c>
      <c r="C28" s="39" t="s">
        <v>255</v>
      </c>
      <c r="D28" s="16" t="s">
        <v>256</v>
      </c>
      <c r="E28" s="40" t="s">
        <v>245</v>
      </c>
      <c r="I28" s="11"/>
    </row>
    <row r="29" spans="2:9" ht="18" customHeight="1">
      <c r="B29" s="24" t="s">
        <v>4</v>
      </c>
      <c r="C29" s="3" t="s">
        <v>257</v>
      </c>
      <c r="D29" s="4">
        <f>(1/12)</f>
        <v>8.3333333333333329E-2</v>
      </c>
      <c r="E29" s="25">
        <f>D29*$E$23</f>
        <v>155.17416666666665</v>
      </c>
    </row>
    <row r="30" spans="2:9" ht="18" customHeight="1">
      <c r="B30" s="24" t="s">
        <v>8</v>
      </c>
      <c r="C30" s="3" t="s">
        <v>258</v>
      </c>
      <c r="D30" s="178">
        <v>0</v>
      </c>
      <c r="E30" s="25">
        <f>D30*$E$23</f>
        <v>0</v>
      </c>
    </row>
    <row r="31" spans="2:9" ht="18" customHeight="1">
      <c r="B31" s="24" t="s">
        <v>12</v>
      </c>
      <c r="C31" s="3" t="s">
        <v>259</v>
      </c>
      <c r="D31" s="4">
        <f>(1/12)*(1/3)</f>
        <v>2.7777777777777776E-2</v>
      </c>
      <c r="E31" s="25">
        <f t="shared" ref="E31" si="0">D31*$E$23</f>
        <v>51.724722222222219</v>
      </c>
    </row>
    <row r="32" spans="2:9" ht="18" customHeight="1">
      <c r="B32" s="715" t="s">
        <v>250</v>
      </c>
      <c r="C32" s="716"/>
      <c r="D32" s="5">
        <f>SUM(D29:D31)</f>
        <v>0.1111111111111111</v>
      </c>
      <c r="E32" s="27">
        <f>SUM(E29:E31)</f>
        <v>206.89888888888888</v>
      </c>
    </row>
    <row r="33" spans="2:10" ht="46.5" customHeight="1">
      <c r="B33" s="723" t="s">
        <v>260</v>
      </c>
      <c r="C33" s="724"/>
      <c r="D33" s="724"/>
      <c r="E33" s="725"/>
      <c r="I33" s="11"/>
    </row>
    <row r="34" spans="2:10" ht="33" customHeight="1">
      <c r="B34" s="723" t="s">
        <v>261</v>
      </c>
      <c r="C34" s="724"/>
      <c r="D34" s="724"/>
      <c r="E34" s="725"/>
    </row>
    <row r="35" spans="2:10" ht="41.1" customHeight="1">
      <c r="B35" s="712" t="s">
        <v>262</v>
      </c>
      <c r="C35" s="713"/>
      <c r="D35" s="713"/>
      <c r="E35" s="714"/>
    </row>
    <row r="36" spans="2:10">
      <c r="B36" s="21"/>
      <c r="E36" s="22"/>
    </row>
    <row r="37" spans="2:10" ht="27.75" customHeight="1">
      <c r="B37" s="726" t="s">
        <v>263</v>
      </c>
      <c r="C37" s="727"/>
      <c r="D37" s="727"/>
      <c r="E37" s="728"/>
      <c r="I37" s="11"/>
    </row>
    <row r="38" spans="2:10" ht="18" customHeight="1">
      <c r="B38" s="19" t="s">
        <v>264</v>
      </c>
      <c r="C38" s="16" t="s">
        <v>265</v>
      </c>
      <c r="D38" s="16" t="s">
        <v>256</v>
      </c>
      <c r="E38" s="23" t="s">
        <v>245</v>
      </c>
    </row>
    <row r="39" spans="2:10" ht="18" customHeight="1">
      <c r="B39" s="24" t="s">
        <v>4</v>
      </c>
      <c r="C39" s="3" t="s">
        <v>266</v>
      </c>
      <c r="D39" s="6">
        <v>0.2</v>
      </c>
      <c r="E39" s="25">
        <f>D39*($E$23+$E$32)</f>
        <v>413.79777777777775</v>
      </c>
    </row>
    <row r="40" spans="2:10" ht="18" customHeight="1">
      <c r="B40" s="24" t="s">
        <v>8</v>
      </c>
      <c r="C40" s="3" t="s">
        <v>61</v>
      </c>
      <c r="D40" s="6">
        <v>2.5000000000000001E-2</v>
      </c>
      <c r="E40" s="25">
        <f t="shared" ref="E40:E46" si="1">D40*($E$23+$E$32)</f>
        <v>51.724722222222219</v>
      </c>
    </row>
    <row r="41" spans="2:10" ht="18" customHeight="1">
      <c r="B41" s="24" t="s">
        <v>12</v>
      </c>
      <c r="C41" s="3" t="s">
        <v>267</v>
      </c>
      <c r="D41" s="6">
        <v>0.03</v>
      </c>
      <c r="E41" s="25">
        <f t="shared" si="1"/>
        <v>62.069666666666656</v>
      </c>
    </row>
    <row r="42" spans="2:10" ht="18" customHeight="1">
      <c r="B42" s="24" t="s">
        <v>16</v>
      </c>
      <c r="C42" s="3" t="s">
        <v>65</v>
      </c>
      <c r="D42" s="6">
        <v>1.4999999999999999E-2</v>
      </c>
      <c r="E42" s="25">
        <f t="shared" si="1"/>
        <v>31.034833333333328</v>
      </c>
    </row>
    <row r="43" spans="2:10" ht="18" customHeight="1">
      <c r="B43" s="24" t="s">
        <v>20</v>
      </c>
      <c r="C43" s="3" t="s">
        <v>268</v>
      </c>
      <c r="D43" s="6">
        <v>0.01</v>
      </c>
      <c r="E43" s="25">
        <f t="shared" si="1"/>
        <v>20.689888888888888</v>
      </c>
      <c r="J43" s="11"/>
    </row>
    <row r="44" spans="2:10" ht="18" customHeight="1">
      <c r="B44" s="24" t="s">
        <v>24</v>
      </c>
      <c r="C44" s="3" t="s">
        <v>69</v>
      </c>
      <c r="D44" s="6">
        <v>6.0000000000000001E-3</v>
      </c>
      <c r="E44" s="25">
        <f t="shared" si="1"/>
        <v>12.413933333333333</v>
      </c>
    </row>
    <row r="45" spans="2:10" ht="18" customHeight="1">
      <c r="B45" s="24" t="s">
        <v>28</v>
      </c>
      <c r="C45" s="3" t="s">
        <v>71</v>
      </c>
      <c r="D45" s="6">
        <v>2E-3</v>
      </c>
      <c r="E45" s="25">
        <f t="shared" si="1"/>
        <v>4.1379777777777775</v>
      </c>
    </row>
    <row r="46" spans="2:10" ht="18" customHeight="1">
      <c r="B46" s="24" t="s">
        <v>73</v>
      </c>
      <c r="C46" s="3" t="s">
        <v>74</v>
      </c>
      <c r="D46" s="6">
        <v>0.08</v>
      </c>
      <c r="E46" s="25">
        <f t="shared" si="1"/>
        <v>165.5191111111111</v>
      </c>
    </row>
    <row r="47" spans="2:10" ht="18" customHeight="1">
      <c r="B47" s="715" t="s">
        <v>250</v>
      </c>
      <c r="C47" s="716"/>
      <c r="D47" s="17">
        <f>SUM(D39:D46)</f>
        <v>0.36800000000000005</v>
      </c>
      <c r="E47" s="27">
        <f>SUM(E39:E46)</f>
        <v>761.38791111111118</v>
      </c>
    </row>
    <row r="48" spans="2:10" ht="43.5" customHeight="1">
      <c r="B48" s="723" t="s">
        <v>269</v>
      </c>
      <c r="C48" s="724"/>
      <c r="D48" s="724"/>
      <c r="E48" s="725"/>
    </row>
    <row r="49" spans="2:6" ht="25.3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Transporte'!G11</f>
        <v>130.27460000000002</v>
      </c>
      <c r="F55" s="166">
        <f>ROUND(((3.8+5.5)*2*D55)-(0.06*$E$17),2)</f>
        <v>297.47000000000003</v>
      </c>
    </row>
    <row r="56" spans="2:6" ht="18" customHeight="1">
      <c r="B56" s="24" t="s">
        <v>8</v>
      </c>
      <c r="C56" s="3" t="s">
        <v>279</v>
      </c>
      <c r="D56" s="7">
        <v>22</v>
      </c>
      <c r="E56" s="25">
        <f>'Auxílio-Alimentação'!C10</f>
        <v>1020.36</v>
      </c>
      <c r="F56" s="166">
        <f>ROUND((42.2)*D56,2)</f>
        <v>928.4</v>
      </c>
    </row>
    <row r="57" spans="2:6" ht="18" customHeight="1">
      <c r="B57" s="24" t="s">
        <v>12</v>
      </c>
      <c r="C57" s="3" t="s">
        <v>280</v>
      </c>
      <c r="D57" s="7" t="s">
        <v>6</v>
      </c>
      <c r="E57" s="25">
        <f>'Assist. Médica - Odont. - SV.AF'!E9</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1378.0946000000001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206.89888888888888</v>
      </c>
    </row>
    <row r="67" spans="2:13" ht="18" customHeight="1">
      <c r="B67" s="24" t="s">
        <v>264</v>
      </c>
      <c r="C67" s="695" t="s">
        <v>265</v>
      </c>
      <c r="D67" s="695"/>
      <c r="E67" s="25">
        <f>E47</f>
        <v>761.38791111111118</v>
      </c>
    </row>
    <row r="68" spans="2:13" ht="18" customHeight="1">
      <c r="B68" s="24" t="s">
        <v>274</v>
      </c>
      <c r="C68" s="695" t="s">
        <v>275</v>
      </c>
      <c r="D68" s="695"/>
      <c r="E68" s="25">
        <f>E60</f>
        <v>1378.0946000000001</v>
      </c>
    </row>
    <row r="69" spans="2:13" ht="18" customHeight="1">
      <c r="B69" s="715" t="s">
        <v>250</v>
      </c>
      <c r="C69" s="716"/>
      <c r="D69" s="716"/>
      <c r="E69" s="27">
        <f>SUM(E66:E68)</f>
        <v>2346.3814000000002</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2">D73*($E$23)</f>
        <v>7.7587083333333329</v>
      </c>
    </row>
    <row r="74" spans="2:13" ht="18" customHeight="1">
      <c r="B74" s="24" t="s">
        <v>8</v>
      </c>
      <c r="C74" s="2" t="s">
        <v>99</v>
      </c>
      <c r="D74" s="14">
        <f>D46*D73</f>
        <v>3.3333333333333332E-4</v>
      </c>
      <c r="E74" s="25">
        <f t="shared" si="2"/>
        <v>0.62069666666666656</v>
      </c>
    </row>
    <row r="75" spans="2:13" ht="18" customHeight="1">
      <c r="B75" s="24" t="s">
        <v>12</v>
      </c>
      <c r="C75" s="2" t="s">
        <v>287</v>
      </c>
      <c r="D75" s="14">
        <f>(0.08)*(0.4)*(0.9)*(1+(1/12)+(1/12)+(1/3*1/12))</f>
        <v>3.4399999999999993E-2</v>
      </c>
      <c r="E75" s="25">
        <f t="shared" si="2"/>
        <v>64.05589599999999</v>
      </c>
      <c r="H75" s="14"/>
      <c r="M75" s="41"/>
    </row>
    <row r="76" spans="2:13" ht="18" customHeight="1">
      <c r="B76" s="24" t="s">
        <v>16</v>
      </c>
      <c r="C76" s="2" t="s">
        <v>105</v>
      </c>
      <c r="D76" s="14">
        <f>(7/30)/12</f>
        <v>1.9444444444444445E-2</v>
      </c>
      <c r="E76" s="25">
        <f t="shared" si="2"/>
        <v>36.207305555555557</v>
      </c>
    </row>
    <row r="77" spans="2:13" ht="18" customHeight="1">
      <c r="B77" s="24" t="s">
        <v>20</v>
      </c>
      <c r="C77" s="2" t="s">
        <v>112</v>
      </c>
      <c r="D77" s="14">
        <f>D76*D47</f>
        <v>7.1555555555555565E-3</v>
      </c>
      <c r="E77" s="25">
        <f t="shared" si="2"/>
        <v>13.324288444444445</v>
      </c>
    </row>
    <row r="78" spans="2:13" ht="18" customHeight="1">
      <c r="B78" s="24" t="s">
        <v>24</v>
      </c>
      <c r="C78" s="2" t="s">
        <v>288</v>
      </c>
      <c r="D78" s="37">
        <f>(D76*D46)*0.4</f>
        <v>6.2222222222222236E-4</v>
      </c>
      <c r="E78" s="25">
        <f t="shared" si="2"/>
        <v>1.158633777777778</v>
      </c>
      <c r="K78" s="183"/>
    </row>
    <row r="79" spans="2:13" ht="18" customHeight="1">
      <c r="B79" s="715" t="s">
        <v>250</v>
      </c>
      <c r="C79" s="716"/>
      <c r="D79" s="13">
        <f>SUM(D73:D78)</f>
        <v>6.6122222222222207E-2</v>
      </c>
      <c r="E79" s="27">
        <f>SUM(E73:E78)</f>
        <v>123.12552877777777</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c r="I86" s="199"/>
    </row>
    <row r="87" spans="2:13" ht="18" customHeight="1">
      <c r="B87" s="24" t="s">
        <v>4</v>
      </c>
      <c r="C87" s="2" t="s">
        <v>294</v>
      </c>
      <c r="D87" s="235">
        <f>(1/12)</f>
        <v>8.3333333333333329E-2</v>
      </c>
      <c r="E87" s="25">
        <f>D87*($E$23)</f>
        <v>155.17416666666665</v>
      </c>
      <c r="H87" s="11"/>
      <c r="J87" s="11"/>
    </row>
    <row r="88" spans="2:13" ht="18" customHeight="1">
      <c r="B88" s="24" t="s">
        <v>8</v>
      </c>
      <c r="C88" s="2" t="s">
        <v>295</v>
      </c>
      <c r="D88" s="235">
        <f>(3/30)/12</f>
        <v>8.3333333333333332E-3</v>
      </c>
      <c r="E88" s="25">
        <f t="shared" ref="E88:E93" si="3">D88*($E$23)</f>
        <v>15.517416666666666</v>
      </c>
    </row>
    <row r="89" spans="2:13" ht="18" customHeight="1">
      <c r="B89" s="24" t="s">
        <v>12</v>
      </c>
      <c r="C89" s="2" t="s">
        <v>296</v>
      </c>
      <c r="D89" s="235">
        <f>((5/30)/12)*0.015</f>
        <v>2.0833333333333332E-4</v>
      </c>
      <c r="E89" s="25">
        <f t="shared" si="3"/>
        <v>0.38793541666666664</v>
      </c>
    </row>
    <row r="90" spans="2:13" ht="18" customHeight="1">
      <c r="B90" s="24" t="s">
        <v>16</v>
      </c>
      <c r="C90" s="2" t="s">
        <v>297</v>
      </c>
      <c r="D90" s="235">
        <f>(((15/30)/12)*0.0078)</f>
        <v>3.2499999999999999E-4</v>
      </c>
      <c r="E90" s="25">
        <f t="shared" si="3"/>
        <v>0.60517924999999995</v>
      </c>
    </row>
    <row r="91" spans="2:13" ht="18" customHeight="1">
      <c r="B91" s="24" t="s">
        <v>20</v>
      </c>
      <c r="C91" s="2" t="s">
        <v>298</v>
      </c>
      <c r="D91" s="235">
        <f>((0.1111*0.1781*0.5*100))/100</f>
        <v>9.8934550000000007E-3</v>
      </c>
      <c r="E91" s="25">
        <f t="shared" si="3"/>
        <v>18.42250362095</v>
      </c>
    </row>
    <row r="92" spans="2:13" ht="18" customHeight="1">
      <c r="B92" s="24" t="s">
        <v>24</v>
      </c>
      <c r="C92" s="2" t="s">
        <v>299</v>
      </c>
      <c r="D92" s="235">
        <f>(5/30)/12</f>
        <v>1.3888888888888888E-2</v>
      </c>
      <c r="E92" s="25">
        <f t="shared" si="3"/>
        <v>25.86236111111111</v>
      </c>
    </row>
    <row r="93" spans="2:13" ht="18" customHeight="1">
      <c r="B93" s="24" t="s">
        <v>28</v>
      </c>
      <c r="C93" s="2" t="s">
        <v>300</v>
      </c>
      <c r="D93" s="235">
        <v>0</v>
      </c>
      <c r="E93" s="25">
        <f t="shared" si="3"/>
        <v>0</v>
      </c>
      <c r="I93" s="11"/>
    </row>
    <row r="94" spans="2:13" ht="18" customHeight="1">
      <c r="B94" s="729" t="s">
        <v>149</v>
      </c>
      <c r="C94" s="730"/>
      <c r="D94" s="177">
        <f>SUM(D87:D93)</f>
        <v>0.11598234388888889</v>
      </c>
      <c r="E94" s="27">
        <f>SUM(E87:E93)</f>
        <v>215.96956273206109</v>
      </c>
    </row>
    <row r="95" spans="2:13" ht="18" customHeight="1">
      <c r="B95" s="24" t="s">
        <v>73</v>
      </c>
      <c r="C95" s="2" t="s">
        <v>301</v>
      </c>
      <c r="D95" s="235">
        <f>($D$94-$D$91)*((1/12)+(1/12)+(1/12*1/3))</f>
        <v>2.0628395061728394E-2</v>
      </c>
      <c r="E95" s="25">
        <f>D95*($E$23)</f>
        <v>38.411928160493822</v>
      </c>
      <c r="I95" s="207"/>
    </row>
    <row r="96" spans="2:13" ht="18" customHeight="1">
      <c r="B96" s="729" t="s">
        <v>152</v>
      </c>
      <c r="C96" s="730"/>
      <c r="D96" s="177">
        <f>SUM(D94:D95)</f>
        <v>0.13661073895061729</v>
      </c>
      <c r="E96" s="27">
        <f>SUM(E94:E95)</f>
        <v>254.38149089255492</v>
      </c>
      <c r="G96" s="214"/>
    </row>
    <row r="97" spans="2:14" ht="18" customHeight="1">
      <c r="B97" s="24" t="s">
        <v>32</v>
      </c>
      <c r="C97" s="2" t="s">
        <v>153</v>
      </c>
      <c r="D97" s="235">
        <f>$D$47*$D$96</f>
        <v>5.0272751933827166E-2</v>
      </c>
      <c r="E97" s="25">
        <f>D97*($E$23)</f>
        <v>93.612388648460225</v>
      </c>
    </row>
    <row r="98" spans="2:14" ht="18" customHeight="1">
      <c r="B98" s="715" t="s">
        <v>250</v>
      </c>
      <c r="C98" s="716"/>
      <c r="D98" s="179">
        <f>SUM(D96:D97)</f>
        <v>0.18688349088444445</v>
      </c>
      <c r="E98" s="27">
        <f>SUM(E96:E97)</f>
        <v>347.99387954101513</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347.99387954101513</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347.99387954101513</v>
      </c>
      <c r="F109" s="1"/>
      <c r="G109" s="1"/>
      <c r="H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212"/>
      <c r="H112" s="1"/>
      <c r="I112" s="1"/>
      <c r="J112" s="1"/>
      <c r="N112" s="1"/>
    </row>
    <row r="113" spans="2:14" s="10" customFormat="1" ht="18" customHeight="1">
      <c r="B113" s="24" t="s">
        <v>4</v>
      </c>
      <c r="C113" s="695" t="s">
        <v>310</v>
      </c>
      <c r="D113" s="695"/>
      <c r="E113" s="25">
        <f>'Módulo 5 - Uniformes'!N21</f>
        <v>79.435833333333321</v>
      </c>
      <c r="F113" s="12"/>
      <c r="G113" s="212"/>
      <c r="H113" s="1"/>
      <c r="I113" s="1"/>
      <c r="J113" s="1"/>
      <c r="N113" s="1"/>
    </row>
    <row r="114" spans="2:14" s="10" customFormat="1" ht="18" customHeight="1">
      <c r="B114" s="24" t="s">
        <v>8</v>
      </c>
      <c r="C114" s="695" t="s">
        <v>311</v>
      </c>
      <c r="D114" s="695"/>
      <c r="E114" s="25">
        <f>'Módulo 5 - EPIS'!P16+'Módulo 5 - Materiais Serventes'!I21</f>
        <v>75.810981481481491</v>
      </c>
      <c r="F114"/>
      <c r="G114" s="213"/>
      <c r="H114" s="209"/>
      <c r="I114" s="210"/>
      <c r="J114" s="208"/>
      <c r="N114" s="1"/>
    </row>
    <row r="115" spans="2:14" s="10" customFormat="1" ht="18" customHeight="1">
      <c r="B115" s="24" t="s">
        <v>12</v>
      </c>
      <c r="C115" s="695" t="s">
        <v>312</v>
      </c>
      <c r="D115" s="695"/>
      <c r="E115" s="25" cm="1">
        <f t="array" ref="E115:F115">'Modulo 5 - Equipamentos1'!L19:M19+'Módulo 5 - Equip. Serventes'!L10:M10</f>
        <v>28.921320185185188</v>
      </c>
      <c r="F115">
        <v>0</v>
      </c>
      <c r="G115"/>
      <c r="H115" s="1"/>
      <c r="I115" s="208"/>
      <c r="J115"/>
      <c r="N115" s="1"/>
    </row>
    <row r="116" spans="2:14" s="10" customFormat="1" ht="18" customHeight="1">
      <c r="B116" s="24" t="s">
        <v>16</v>
      </c>
      <c r="C116" s="695" t="s">
        <v>148</v>
      </c>
      <c r="D116" s="695"/>
      <c r="E116" s="25">
        <v>0</v>
      </c>
      <c r="F116"/>
      <c r="G116"/>
      <c r="H116"/>
      <c r="I116"/>
      <c r="J116" s="211"/>
      <c r="N116" s="1"/>
    </row>
    <row r="117" spans="2:14" s="10" customFormat="1" ht="18" customHeight="1">
      <c r="B117" s="715" t="s">
        <v>250</v>
      </c>
      <c r="C117" s="716"/>
      <c r="D117" s="716"/>
      <c r="E117" s="27">
        <f>SUM(E113:E116)</f>
        <v>184.16813499999998</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c r="E123" s="34">
        <f>$D123*E$141</f>
        <v>0</v>
      </c>
      <c r="F123" s="1"/>
      <c r="G123" s="1"/>
      <c r="H123" s="1"/>
      <c r="I123" s="1"/>
      <c r="J123" s="1"/>
      <c r="N123" s="1"/>
    </row>
    <row r="124" spans="2:14" s="10" customFormat="1" ht="18" customHeight="1">
      <c r="B124" s="24" t="s">
        <v>8</v>
      </c>
      <c r="C124" s="35" t="s">
        <v>319</v>
      </c>
      <c r="D124" s="36"/>
      <c r="E124" s="34">
        <f>$D124*(E$141+E123)</f>
        <v>0</v>
      </c>
      <c r="F124" s="1"/>
      <c r="G124" s="1"/>
      <c r="H124" s="1"/>
      <c r="I124" s="1"/>
      <c r="J124" s="1"/>
      <c r="N124" s="1"/>
    </row>
    <row r="125" spans="2:14" s="10" customFormat="1" ht="18" customHeight="1">
      <c r="B125" s="28" t="s">
        <v>12</v>
      </c>
      <c r="C125" s="9" t="s">
        <v>320</v>
      </c>
      <c r="D125" s="36">
        <f>SUM(D126:D129)</f>
        <v>0.14250000000000002</v>
      </c>
      <c r="E125" s="34">
        <f>SUM(E126:E129)</f>
        <v>808.26314801507647</v>
      </c>
      <c r="F125" s="1"/>
      <c r="G125" s="1"/>
      <c r="H125" s="1"/>
      <c r="I125" s="11"/>
      <c r="J125" s="1"/>
      <c r="N125" s="1"/>
    </row>
    <row r="126" spans="2:14" s="10" customFormat="1" ht="18" customHeight="1">
      <c r="B126" s="24" t="s">
        <v>321</v>
      </c>
      <c r="C126" s="3" t="s">
        <v>322</v>
      </c>
      <c r="D126" s="33">
        <f>IF(D121="Lucro presumido",0.65%,1.65%)</f>
        <v>1.6500000000000001E-2</v>
      </c>
      <c r="E126" s="29">
        <f>($E$141+$E$123+$E$124)*D126/(1-$D$125)</f>
        <v>93.588364507008862</v>
      </c>
      <c r="F126" s="1"/>
      <c r="G126" s="1"/>
      <c r="H126" s="1"/>
      <c r="I126" s="11"/>
      <c r="J126" s="1"/>
      <c r="N126" s="1"/>
    </row>
    <row r="127" spans="2:14" s="10" customFormat="1" ht="18" customHeight="1">
      <c r="B127" s="24" t="s">
        <v>323</v>
      </c>
      <c r="C127" s="3" t="s">
        <v>324</v>
      </c>
      <c r="D127" s="33">
        <f>IF(D121="Lucro presumido",3%,7.6%)</f>
        <v>7.5999999999999998E-2</v>
      </c>
      <c r="E127" s="29">
        <f>($E$141+$E$123+$E$124)*D127/(1-$D$125)</f>
        <v>431.07367894137411</v>
      </c>
      <c r="F127" s="1"/>
      <c r="G127" s="1"/>
      <c r="H127" s="1"/>
      <c r="I127" s="1"/>
      <c r="J127" s="11"/>
      <c r="N127" s="1"/>
    </row>
    <row r="128" spans="2:14" s="10" customFormat="1" ht="18" customHeight="1">
      <c r="B128" s="24" t="s">
        <v>325</v>
      </c>
      <c r="C128" s="3" t="s">
        <v>326</v>
      </c>
      <c r="D128" s="180">
        <v>0.05</v>
      </c>
      <c r="E128" s="29">
        <f>($E$141+$E$123+$E$124)*D128/(1-$D$125)</f>
        <v>283.60110456669355</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0.14250000000000002</v>
      </c>
      <c r="E130" s="31">
        <f>SUM(E123:E125)</f>
        <v>808.26314801507647</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1862.09</v>
      </c>
      <c r="F136" s="1"/>
      <c r="G136" s="1"/>
      <c r="H136" s="11"/>
      <c r="I136" s="1"/>
      <c r="J136" s="1"/>
      <c r="N136" s="1"/>
    </row>
    <row r="137" spans="2:14" s="10" customFormat="1" ht="18" customHeight="1">
      <c r="B137" s="24" t="s">
        <v>8</v>
      </c>
      <c r="C137" s="731" t="s">
        <v>252</v>
      </c>
      <c r="D137" s="731"/>
      <c r="E137" s="30">
        <f>E69</f>
        <v>2346.3814000000002</v>
      </c>
      <c r="F137" s="1"/>
      <c r="G137" s="1"/>
      <c r="H137" s="1"/>
      <c r="I137" s="1"/>
      <c r="J137" s="11"/>
      <c r="N137" s="1"/>
    </row>
    <row r="138" spans="2:14" s="10" customFormat="1" ht="18" customHeight="1">
      <c r="B138" s="24" t="s">
        <v>12</v>
      </c>
      <c r="C138" s="731" t="s">
        <v>95</v>
      </c>
      <c r="D138" s="731"/>
      <c r="E138" s="30">
        <f>E79</f>
        <v>123.12552877777777</v>
      </c>
      <c r="F138" s="1"/>
      <c r="G138" s="1"/>
      <c r="H138" s="1"/>
      <c r="I138" s="1"/>
      <c r="J138" s="11"/>
      <c r="N138" s="1"/>
    </row>
    <row r="139" spans="2:14" s="10" customFormat="1" ht="18" customHeight="1">
      <c r="B139" s="24" t="s">
        <v>16</v>
      </c>
      <c r="C139" s="731" t="s">
        <v>130</v>
      </c>
      <c r="D139" s="731"/>
      <c r="E139" s="30">
        <f>E109</f>
        <v>347.99387954101513</v>
      </c>
      <c r="F139" s="1"/>
      <c r="G139" s="1"/>
      <c r="H139" s="11"/>
      <c r="I139" s="1"/>
      <c r="J139" s="11"/>
      <c r="N139" s="1"/>
    </row>
    <row r="140" spans="2:14" s="10" customFormat="1" ht="18" customHeight="1">
      <c r="B140" s="24" t="s">
        <v>20</v>
      </c>
      <c r="C140" s="731" t="s">
        <v>170</v>
      </c>
      <c r="D140" s="731"/>
      <c r="E140" s="30">
        <f>E117</f>
        <v>184.16813499999998</v>
      </c>
      <c r="F140" s="1"/>
      <c r="G140" s="1"/>
      <c r="H140" s="11"/>
      <c r="I140" s="1"/>
      <c r="J140" s="11"/>
      <c r="N140" s="1"/>
    </row>
    <row r="141" spans="2:14" s="10" customFormat="1" ht="18" customHeight="1">
      <c r="B141" s="715" t="s">
        <v>333</v>
      </c>
      <c r="C141" s="716"/>
      <c r="D141" s="716"/>
      <c r="E141" s="31">
        <f>SUM(E136:E140)</f>
        <v>4863.7589433187932</v>
      </c>
      <c r="F141" s="1"/>
      <c r="G141" s="1"/>
      <c r="H141" s="1"/>
      <c r="I141" s="1"/>
      <c r="J141" s="1"/>
      <c r="N141" s="1"/>
    </row>
    <row r="142" spans="2:14" s="10" customFormat="1" ht="18" customHeight="1">
      <c r="B142" s="24" t="s">
        <v>24</v>
      </c>
      <c r="C142" s="695" t="s">
        <v>314</v>
      </c>
      <c r="D142" s="695"/>
      <c r="E142" s="30">
        <f>E130</f>
        <v>808.26314801507647</v>
      </c>
      <c r="F142" s="1"/>
      <c r="G142" s="1"/>
      <c r="H142" s="1"/>
      <c r="I142" s="1"/>
      <c r="J142" s="1"/>
      <c r="N142" s="1"/>
    </row>
    <row r="143" spans="2:14" s="10" customFormat="1" ht="18" customHeight="1" thickBot="1">
      <c r="B143" s="738" t="s">
        <v>334</v>
      </c>
      <c r="C143" s="739"/>
      <c r="D143" s="739"/>
      <c r="E143" s="32">
        <f>SUM(E141:E142)</f>
        <v>5672.0220913338699</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5">
    <mergeCell ref="B143:D143"/>
    <mergeCell ref="B145:E145"/>
    <mergeCell ref="D5:E5"/>
    <mergeCell ref="D6:E6"/>
    <mergeCell ref="D7:E7"/>
    <mergeCell ref="D12:E12"/>
    <mergeCell ref="C137:D137"/>
    <mergeCell ref="C138:D138"/>
    <mergeCell ref="C139:D139"/>
    <mergeCell ref="C140:D140"/>
    <mergeCell ref="B141:D141"/>
    <mergeCell ref="C142:D142"/>
    <mergeCell ref="B130:C130"/>
    <mergeCell ref="B131:E131"/>
    <mergeCell ref="B132:E132"/>
    <mergeCell ref="B134:E134"/>
    <mergeCell ref="B135:D135"/>
    <mergeCell ref="C136:D136"/>
    <mergeCell ref="C115:D115"/>
    <mergeCell ref="C116:D116"/>
    <mergeCell ref="B117:D117"/>
    <mergeCell ref="B118:E118"/>
    <mergeCell ref="B120:E120"/>
    <mergeCell ref="B121:C121"/>
    <mergeCell ref="D121:E121"/>
    <mergeCell ref="C114:D114"/>
    <mergeCell ref="B98:C98"/>
    <mergeCell ref="B100:E100"/>
    <mergeCell ref="B103:C103"/>
    <mergeCell ref="B105:E105"/>
    <mergeCell ref="C106:D106"/>
    <mergeCell ref="C107:D107"/>
    <mergeCell ref="C108:D108"/>
    <mergeCell ref="B109:D109"/>
    <mergeCell ref="B111:E111"/>
    <mergeCell ref="C112:D112"/>
    <mergeCell ref="C113:D113"/>
    <mergeCell ref="B96:C96"/>
    <mergeCell ref="C66:D66"/>
    <mergeCell ref="C67:D67"/>
    <mergeCell ref="C68:D68"/>
    <mergeCell ref="B69:D69"/>
    <mergeCell ref="B71:E71"/>
    <mergeCell ref="B79:C79"/>
    <mergeCell ref="B80:E80"/>
    <mergeCell ref="B82:E82"/>
    <mergeCell ref="B83:E83"/>
    <mergeCell ref="B85:E85"/>
    <mergeCell ref="B94:C94"/>
    <mergeCell ref="C65:D65"/>
    <mergeCell ref="B37:E37"/>
    <mergeCell ref="B47:C47"/>
    <mergeCell ref="B48:E48"/>
    <mergeCell ref="B49:E49"/>
    <mergeCell ref="B50:E50"/>
    <mergeCell ref="B51:E51"/>
    <mergeCell ref="B53:E53"/>
    <mergeCell ref="B60:D60"/>
    <mergeCell ref="B61:E61"/>
    <mergeCell ref="B62:E62"/>
    <mergeCell ref="B64:E64"/>
    <mergeCell ref="B35:E35"/>
    <mergeCell ref="C19:D19"/>
    <mergeCell ref="C20:D20"/>
    <mergeCell ref="C21:D21"/>
    <mergeCell ref="C22:D22"/>
    <mergeCell ref="B23:D23"/>
    <mergeCell ref="B24:E24"/>
    <mergeCell ref="B26:E26"/>
    <mergeCell ref="B27:E27"/>
    <mergeCell ref="B32:C32"/>
    <mergeCell ref="B33:E33"/>
    <mergeCell ref="B34:E34"/>
    <mergeCell ref="C18:D18"/>
    <mergeCell ref="B2:E2"/>
    <mergeCell ref="B3:E3"/>
    <mergeCell ref="D4:E4"/>
    <mergeCell ref="D8:E8"/>
    <mergeCell ref="D9:E9"/>
    <mergeCell ref="D10:E10"/>
    <mergeCell ref="D11:E11"/>
    <mergeCell ref="D13:E13"/>
    <mergeCell ref="B15:E15"/>
    <mergeCell ref="C16:D16"/>
    <mergeCell ref="C17:D17"/>
  </mergeCells>
  <dataValidations disablePrompts="1" count="1">
    <dataValidation type="list" allowBlank="1" showInputMessage="1" showErrorMessage="1" sqref="D121:E121" xr:uid="{29745747-5A95-4EC5-AF09-ACB0360C0CD5}">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CD6A3-DF22-4400-A2C8-0BF555444CC6}">
  <sheetPr codeName="Planilha5">
    <tabColor theme="9" tint="0.59999389629810485"/>
    <pageSetUpPr fitToPage="1"/>
  </sheetPr>
  <dimension ref="B1:N152"/>
  <sheetViews>
    <sheetView showGridLines="0" zoomScaleNormal="100" workbookViewId="0">
      <selection activeCell="B18" sqref="B18"/>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customWidth="1"/>
    <col min="6" max="6" width="0" style="1" hidden="1" customWidth="1"/>
    <col min="7" max="7" width="8.7109375" style="1"/>
    <col min="8"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6" ht="13.5" thickBot="1"/>
    <row r="2" spans="2:6" ht="13.5" thickBot="1">
      <c r="B2" s="696" t="s">
        <v>227</v>
      </c>
      <c r="C2" s="697"/>
      <c r="D2" s="697"/>
      <c r="E2" s="698"/>
    </row>
    <row r="3" spans="2:6" ht="18" customHeight="1">
      <c r="B3" s="699" t="s">
        <v>228</v>
      </c>
      <c r="C3" s="700"/>
      <c r="D3" s="700"/>
      <c r="E3" s="701"/>
    </row>
    <row r="4" spans="2:6" ht="33.75" customHeight="1">
      <c r="B4" s="20">
        <v>1</v>
      </c>
      <c r="C4" s="2" t="s">
        <v>229</v>
      </c>
      <c r="D4" s="702" t="s">
        <v>335</v>
      </c>
      <c r="E4" s="703"/>
    </row>
    <row r="5" spans="2:6" ht="18" customHeight="1">
      <c r="B5" s="20">
        <v>2</v>
      </c>
      <c r="C5" s="2" t="s">
        <v>231</v>
      </c>
      <c r="D5" s="704" t="s">
        <v>232</v>
      </c>
      <c r="E5" s="705"/>
    </row>
    <row r="6" spans="2:6" ht="18" customHeight="1">
      <c r="B6" s="20">
        <v>3</v>
      </c>
      <c r="C6" s="2" t="s">
        <v>233</v>
      </c>
      <c r="D6" s="740">
        <v>1</v>
      </c>
      <c r="E6" s="741"/>
    </row>
    <row r="7" spans="2:6" ht="18" customHeight="1">
      <c r="B7" s="20">
        <v>4</v>
      </c>
      <c r="C7" s="2" t="s">
        <v>234</v>
      </c>
      <c r="D7" s="740">
        <v>1</v>
      </c>
      <c r="E7" s="741"/>
    </row>
    <row r="8" spans="2:6" ht="18" customHeight="1">
      <c r="B8" s="20">
        <v>5</v>
      </c>
      <c r="C8" s="2" t="s">
        <v>235</v>
      </c>
      <c r="D8" s="740" t="s">
        <v>236</v>
      </c>
      <c r="E8" s="741"/>
    </row>
    <row r="9" spans="2:6" ht="18" customHeight="1">
      <c r="B9" s="20">
        <v>6</v>
      </c>
      <c r="C9" s="2" t="s">
        <v>237</v>
      </c>
      <c r="D9" s="706">
        <v>1862.09</v>
      </c>
      <c r="E9" s="707"/>
      <c r="F9" s="12"/>
    </row>
    <row r="10" spans="2:6" ht="18" customHeight="1">
      <c r="B10" s="20">
        <v>7</v>
      </c>
      <c r="C10" s="2" t="s">
        <v>238</v>
      </c>
      <c r="D10" s="708" t="s">
        <v>336</v>
      </c>
      <c r="E10" s="709"/>
    </row>
    <row r="11" spans="2:6" ht="18" customHeight="1">
      <c r="B11" s="20">
        <v>8</v>
      </c>
      <c r="C11" s="2" t="s">
        <v>240</v>
      </c>
      <c r="D11" s="710">
        <v>46023</v>
      </c>
      <c r="E11" s="711"/>
    </row>
    <row r="12" spans="2:6" ht="18" customHeight="1">
      <c r="B12" s="20">
        <v>9</v>
      </c>
      <c r="C12" s="2" t="s">
        <v>241</v>
      </c>
      <c r="D12" s="710" t="s">
        <v>242</v>
      </c>
      <c r="E12" s="711"/>
    </row>
    <row r="13" spans="2:6" ht="18" customHeight="1">
      <c r="B13" s="20">
        <v>10</v>
      </c>
      <c r="C13" s="2" t="s">
        <v>243</v>
      </c>
      <c r="D13" s="706">
        <v>1621</v>
      </c>
      <c r="E13" s="707"/>
    </row>
    <row r="14" spans="2:6" ht="13.5" thickBot="1">
      <c r="B14" s="21"/>
      <c r="E14" s="22"/>
    </row>
    <row r="15" spans="2:6" ht="18" customHeight="1" thickBot="1">
      <c r="B15" s="696" t="s">
        <v>1</v>
      </c>
      <c r="C15" s="697"/>
      <c r="D15" s="697"/>
      <c r="E15" s="698"/>
    </row>
    <row r="16" spans="2:6" ht="18" customHeight="1">
      <c r="B16" s="174">
        <v>1</v>
      </c>
      <c r="C16" s="700" t="s">
        <v>244</v>
      </c>
      <c r="D16" s="700"/>
      <c r="E16" s="175" t="s">
        <v>245</v>
      </c>
    </row>
    <row r="17" spans="2:6" ht="18" customHeight="1">
      <c r="B17" s="24" t="s">
        <v>4</v>
      </c>
      <c r="C17" s="695" t="s">
        <v>246</v>
      </c>
      <c r="D17" s="695"/>
      <c r="E17" s="25">
        <v>1862.09</v>
      </c>
      <c r="F17" s="12"/>
    </row>
    <row r="18" spans="2:6" ht="18" customHeight="1">
      <c r="B18" s="24" t="s">
        <v>8</v>
      </c>
      <c r="C18" s="695" t="s">
        <v>9</v>
      </c>
      <c r="D18" s="695"/>
      <c r="E18" s="25">
        <v>0</v>
      </c>
    </row>
    <row r="19" spans="2:6" ht="18" customHeight="1">
      <c r="B19" s="24" t="s">
        <v>12</v>
      </c>
      <c r="C19" s="3" t="s">
        <v>13</v>
      </c>
      <c r="D19" s="184">
        <v>0.2</v>
      </c>
      <c r="E19" s="25">
        <f>D19*D13</f>
        <v>324.20000000000005</v>
      </c>
    </row>
    <row r="20" spans="2:6" ht="18" customHeight="1">
      <c r="B20" s="24" t="s">
        <v>16</v>
      </c>
      <c r="C20" s="695" t="s">
        <v>248</v>
      </c>
      <c r="D20" s="695"/>
      <c r="E20" s="25">
        <v>0</v>
      </c>
    </row>
    <row r="21" spans="2:6" ht="18" customHeight="1">
      <c r="B21" s="24" t="s">
        <v>20</v>
      </c>
      <c r="C21" s="695" t="s">
        <v>249</v>
      </c>
      <c r="D21" s="695"/>
      <c r="E21" s="25">
        <v>0</v>
      </c>
    </row>
    <row r="22" spans="2:6" ht="18" customHeight="1">
      <c r="B22" s="24" t="s">
        <v>24</v>
      </c>
      <c r="C22" s="695" t="s">
        <v>148</v>
      </c>
      <c r="D22" s="695"/>
      <c r="E22" s="25">
        <v>0</v>
      </c>
    </row>
    <row r="23" spans="2:6" ht="18" customHeight="1">
      <c r="B23" s="715" t="s">
        <v>250</v>
      </c>
      <c r="C23" s="716"/>
      <c r="D23" s="716"/>
      <c r="E23" s="26">
        <f>SUM(E17:E22)</f>
        <v>2186.29</v>
      </c>
    </row>
    <row r="24" spans="2:6" ht="27.75" customHeight="1">
      <c r="B24" s="717" t="s">
        <v>251</v>
      </c>
      <c r="C24" s="718"/>
      <c r="D24" s="718"/>
      <c r="E24" s="719"/>
    </row>
    <row r="25" spans="2:6" ht="13.5" thickBot="1">
      <c r="B25" s="21"/>
      <c r="E25" s="22"/>
    </row>
    <row r="26" spans="2:6" ht="18" customHeight="1" thickBot="1">
      <c r="B26" s="696" t="s">
        <v>252</v>
      </c>
      <c r="C26" s="697"/>
      <c r="D26" s="697"/>
      <c r="E26" s="698"/>
    </row>
    <row r="27" spans="2:6" ht="18" customHeight="1">
      <c r="B27" s="720" t="s">
        <v>253</v>
      </c>
      <c r="C27" s="721"/>
      <c r="D27" s="721"/>
      <c r="E27" s="722"/>
    </row>
    <row r="28" spans="2:6" ht="18" customHeight="1">
      <c r="B28" s="38" t="s">
        <v>254</v>
      </c>
      <c r="C28" s="39" t="s">
        <v>255</v>
      </c>
      <c r="D28" s="16" t="s">
        <v>256</v>
      </c>
      <c r="E28" s="40" t="s">
        <v>245</v>
      </c>
    </row>
    <row r="29" spans="2:6" ht="18" customHeight="1">
      <c r="B29" s="24" t="s">
        <v>4</v>
      </c>
      <c r="C29" s="3" t="s">
        <v>337</v>
      </c>
      <c r="D29" s="4">
        <f>(1/12)</f>
        <v>8.3333333333333329E-2</v>
      </c>
      <c r="E29" s="25">
        <f>D29*$E$23</f>
        <v>182.19083333333333</v>
      </c>
    </row>
    <row r="30" spans="2:6" ht="18" customHeight="1">
      <c r="B30" s="24" t="s">
        <v>8</v>
      </c>
      <c r="C30" s="3" t="s">
        <v>338</v>
      </c>
      <c r="D30" s="178">
        <v>0</v>
      </c>
      <c r="E30" s="25">
        <f>D30*$E$23</f>
        <v>0</v>
      </c>
    </row>
    <row r="31" spans="2:6" ht="18" customHeight="1">
      <c r="B31" s="24" t="s">
        <v>12</v>
      </c>
      <c r="C31" s="3" t="s">
        <v>339</v>
      </c>
      <c r="D31" s="4">
        <f>(1/12)*(1/3)</f>
        <v>2.7777777777777776E-2</v>
      </c>
      <c r="E31" s="25">
        <f>D31*$E$23</f>
        <v>60.730277777777772</v>
      </c>
    </row>
    <row r="32" spans="2:6" ht="18" customHeight="1">
      <c r="B32" s="715" t="s">
        <v>250</v>
      </c>
      <c r="C32" s="716"/>
      <c r="D32" s="5">
        <f>SUM(D29:D31)</f>
        <v>0.1111111111111111</v>
      </c>
      <c r="E32" s="27">
        <f>SUM(E29:E31)</f>
        <v>242.92111111111109</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 t="shared" ref="E39:E46" si="0">D39*($E$23+$E$32)</f>
        <v>485.84222222222229</v>
      </c>
    </row>
    <row r="40" spans="2:5" ht="18" customHeight="1">
      <c r="B40" s="24" t="s">
        <v>8</v>
      </c>
      <c r="C40" s="3" t="s">
        <v>61</v>
      </c>
      <c r="D40" s="6">
        <v>2.5000000000000001E-2</v>
      </c>
      <c r="E40" s="25">
        <f t="shared" si="0"/>
        <v>60.730277777777786</v>
      </c>
    </row>
    <row r="41" spans="2:5" ht="18" customHeight="1">
      <c r="B41" s="24" t="s">
        <v>12</v>
      </c>
      <c r="C41" s="3" t="s">
        <v>267</v>
      </c>
      <c r="D41" s="6">
        <v>0.03</v>
      </c>
      <c r="E41" s="25">
        <f t="shared" si="0"/>
        <v>72.876333333333335</v>
      </c>
    </row>
    <row r="42" spans="2:5" ht="18" customHeight="1">
      <c r="B42" s="24" t="s">
        <v>16</v>
      </c>
      <c r="C42" s="3" t="s">
        <v>65</v>
      </c>
      <c r="D42" s="6">
        <v>1.4999999999999999E-2</v>
      </c>
      <c r="E42" s="25">
        <f t="shared" si="0"/>
        <v>36.438166666666667</v>
      </c>
    </row>
    <row r="43" spans="2:5" ht="18" customHeight="1">
      <c r="B43" s="24" t="s">
        <v>20</v>
      </c>
      <c r="C43" s="3" t="s">
        <v>268</v>
      </c>
      <c r="D43" s="6">
        <v>0.01</v>
      </c>
      <c r="E43" s="25">
        <f t="shared" si="0"/>
        <v>24.292111111111112</v>
      </c>
    </row>
    <row r="44" spans="2:5" ht="18" customHeight="1">
      <c r="B44" s="24" t="s">
        <v>24</v>
      </c>
      <c r="C44" s="3" t="s">
        <v>69</v>
      </c>
      <c r="D44" s="6">
        <v>6.0000000000000001E-3</v>
      </c>
      <c r="E44" s="25">
        <f t="shared" si="0"/>
        <v>14.575266666666668</v>
      </c>
    </row>
    <row r="45" spans="2:5" ht="18" customHeight="1">
      <c r="B45" s="24" t="s">
        <v>28</v>
      </c>
      <c r="C45" s="3" t="s">
        <v>71</v>
      </c>
      <c r="D45" s="6">
        <v>2E-3</v>
      </c>
      <c r="E45" s="25">
        <f t="shared" si="0"/>
        <v>4.8584222222222229</v>
      </c>
    </row>
    <row r="46" spans="2:5" ht="18" customHeight="1">
      <c r="B46" s="24" t="s">
        <v>73</v>
      </c>
      <c r="C46" s="3" t="s">
        <v>74</v>
      </c>
      <c r="D46" s="6">
        <v>0.08</v>
      </c>
      <c r="E46" s="25">
        <f t="shared" si="0"/>
        <v>194.33688888888889</v>
      </c>
    </row>
    <row r="47" spans="2:5" ht="18" customHeight="1">
      <c r="B47" s="715" t="s">
        <v>250</v>
      </c>
      <c r="C47" s="716"/>
      <c r="D47" s="17">
        <f>SUM(D39:D46)</f>
        <v>0.36800000000000005</v>
      </c>
      <c r="E47" s="27">
        <f>SUM(E39:E46)</f>
        <v>893.94968888888911</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Transporte'!G12</f>
        <v>130.27460000000002</v>
      </c>
      <c r="F55" s="166">
        <f>ROUND(((3.8+5.5)*2*D55)-(0.06*$E$17),2)</f>
        <v>297.47000000000003</v>
      </c>
    </row>
    <row r="56" spans="2:6" ht="18" customHeight="1">
      <c r="B56" s="24" t="s">
        <v>8</v>
      </c>
      <c r="C56" s="3" t="s">
        <v>279</v>
      </c>
      <c r="D56" s="7">
        <v>22</v>
      </c>
      <c r="E56" s="25">
        <f>'Auxílio-Alimentação'!C11</f>
        <v>1020.36</v>
      </c>
      <c r="F56" s="166">
        <f>ROUND((42.2)*D56,2)</f>
        <v>928.4</v>
      </c>
    </row>
    <row r="57" spans="2:6" ht="18" customHeight="1">
      <c r="B57" s="24" t="s">
        <v>12</v>
      </c>
      <c r="C57" s="3" t="s">
        <v>280</v>
      </c>
      <c r="D57" s="7" t="s">
        <v>6</v>
      </c>
      <c r="E57" s="25">
        <f>'Assist. Médica - Odont. - SV.AF'!E10</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1378.0946000000001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242.92111111111109</v>
      </c>
    </row>
    <row r="67" spans="2:13" ht="18" customHeight="1">
      <c r="B67" s="24" t="s">
        <v>264</v>
      </c>
      <c r="C67" s="695" t="s">
        <v>265</v>
      </c>
      <c r="D67" s="695"/>
      <c r="E67" s="25">
        <f>E47</f>
        <v>893.94968888888911</v>
      </c>
    </row>
    <row r="68" spans="2:13" ht="18" customHeight="1">
      <c r="B68" s="24" t="s">
        <v>274</v>
      </c>
      <c r="C68" s="695" t="s">
        <v>275</v>
      </c>
      <c r="D68" s="695"/>
      <c r="E68" s="25">
        <f>E60</f>
        <v>1378.0946000000001</v>
      </c>
    </row>
    <row r="69" spans="2:13" ht="18" customHeight="1">
      <c r="B69" s="715" t="s">
        <v>250</v>
      </c>
      <c r="C69" s="716"/>
      <c r="D69" s="716"/>
      <c r="E69" s="27">
        <f>SUM(E66:E68)</f>
        <v>2514.9654</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9.1095416666666669</v>
      </c>
    </row>
    <row r="74" spans="2:13" ht="18" customHeight="1">
      <c r="B74" s="24" t="s">
        <v>8</v>
      </c>
      <c r="C74" s="2" t="s">
        <v>99</v>
      </c>
      <c r="D74" s="14">
        <f>D46*D73</f>
        <v>3.3333333333333332E-4</v>
      </c>
      <c r="E74" s="25">
        <f t="shared" si="1"/>
        <v>0.72876333333333332</v>
      </c>
    </row>
    <row r="75" spans="2:13" ht="18" customHeight="1">
      <c r="B75" s="24" t="s">
        <v>12</v>
      </c>
      <c r="C75" s="2" t="s">
        <v>287</v>
      </c>
      <c r="D75" s="14">
        <f>(0.08)*(0.4)*(0.9)*(1+(1/12)+(1/12)+(1/3*1/12))</f>
        <v>3.4399999999999993E-2</v>
      </c>
      <c r="E75" s="25">
        <f t="shared" si="1"/>
        <v>75.208375999999987</v>
      </c>
      <c r="M75" s="41"/>
    </row>
    <row r="76" spans="2:13" ht="18" customHeight="1">
      <c r="B76" s="24" t="s">
        <v>16</v>
      </c>
      <c r="C76" s="2" t="s">
        <v>105</v>
      </c>
      <c r="D76" s="14">
        <f>(7/30)/12</f>
        <v>1.9444444444444445E-2</v>
      </c>
      <c r="E76" s="25">
        <f t="shared" si="1"/>
        <v>42.511194444444442</v>
      </c>
    </row>
    <row r="77" spans="2:13" ht="18" customHeight="1">
      <c r="B77" s="24" t="s">
        <v>20</v>
      </c>
      <c r="C77" s="2" t="s">
        <v>112</v>
      </c>
      <c r="D77" s="14">
        <f>D76*D47</f>
        <v>7.1555555555555565E-3</v>
      </c>
      <c r="E77" s="25">
        <f t="shared" si="1"/>
        <v>15.644119555555557</v>
      </c>
    </row>
    <row r="78" spans="2:13" ht="18" customHeight="1">
      <c r="B78" s="24" t="s">
        <v>24</v>
      </c>
      <c r="C78" s="2" t="s">
        <v>288</v>
      </c>
      <c r="D78" s="37">
        <f>(D76*D46)*0.4</f>
        <v>6.2222222222222236E-4</v>
      </c>
      <c r="E78" s="25">
        <f t="shared" si="1"/>
        <v>1.3603582222222226</v>
      </c>
      <c r="K78" s="183"/>
    </row>
    <row r="79" spans="2:13" ht="18" customHeight="1">
      <c r="B79" s="715" t="s">
        <v>250</v>
      </c>
      <c r="C79" s="716"/>
      <c r="D79" s="13">
        <f>SUM(D73:D78)</f>
        <v>6.6122222222222207E-2</v>
      </c>
      <c r="E79" s="27">
        <f>SUM(E73:E78)</f>
        <v>144.56235322222221</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235">
        <f>(1/12)</f>
        <v>8.3333333333333329E-2</v>
      </c>
      <c r="E87" s="25">
        <f t="shared" ref="E87:E93" si="2">D87*($E$23)</f>
        <v>182.19083333333333</v>
      </c>
    </row>
    <row r="88" spans="2:13" ht="18" customHeight="1">
      <c r="B88" s="24" t="s">
        <v>8</v>
      </c>
      <c r="C88" s="2" t="s">
        <v>295</v>
      </c>
      <c r="D88" s="235">
        <f>(3/30)/12</f>
        <v>8.3333333333333332E-3</v>
      </c>
      <c r="E88" s="25">
        <f t="shared" si="2"/>
        <v>18.219083333333334</v>
      </c>
    </row>
    <row r="89" spans="2:13" ht="18" customHeight="1">
      <c r="B89" s="24" t="s">
        <v>12</v>
      </c>
      <c r="C89" s="2" t="s">
        <v>296</v>
      </c>
      <c r="D89" s="235">
        <f>((5/30)/12)*0.015</f>
        <v>2.0833333333333332E-4</v>
      </c>
      <c r="E89" s="25">
        <f t="shared" si="2"/>
        <v>0.45547708333333331</v>
      </c>
    </row>
    <row r="90" spans="2:13" ht="18" customHeight="1">
      <c r="B90" s="24" t="s">
        <v>16</v>
      </c>
      <c r="C90" s="2" t="s">
        <v>297</v>
      </c>
      <c r="D90" s="235">
        <f>(((15/30)/12)*0.0078)</f>
        <v>3.2499999999999999E-4</v>
      </c>
      <c r="E90" s="25">
        <f t="shared" si="2"/>
        <v>0.71054424999999999</v>
      </c>
    </row>
    <row r="91" spans="2:13" ht="18" customHeight="1">
      <c r="B91" s="24" t="s">
        <v>20</v>
      </c>
      <c r="C91" s="2" t="s">
        <v>298</v>
      </c>
      <c r="D91" s="235">
        <f>((0.1111*0.1781*0.5*100))/100</f>
        <v>9.8934550000000007E-3</v>
      </c>
      <c r="E91" s="25">
        <f t="shared" si="2"/>
        <v>21.629961731950001</v>
      </c>
    </row>
    <row r="92" spans="2:13" ht="18" customHeight="1">
      <c r="B92" s="24" t="s">
        <v>24</v>
      </c>
      <c r="C92" s="2" t="s">
        <v>299</v>
      </c>
      <c r="D92" s="235">
        <f>(5/30)/12</f>
        <v>1.3888888888888888E-2</v>
      </c>
      <c r="E92" s="25">
        <f t="shared" si="2"/>
        <v>30.365138888888886</v>
      </c>
    </row>
    <row r="93" spans="2:13" ht="18" customHeight="1">
      <c r="B93" s="24" t="s">
        <v>28</v>
      </c>
      <c r="C93" s="2" t="s">
        <v>300</v>
      </c>
      <c r="D93" s="235">
        <v>0</v>
      </c>
      <c r="E93" s="25">
        <f t="shared" si="2"/>
        <v>0</v>
      </c>
    </row>
    <row r="94" spans="2:13" ht="18" customHeight="1">
      <c r="B94" s="729" t="s">
        <v>149</v>
      </c>
      <c r="C94" s="730"/>
      <c r="D94" s="177">
        <f>SUM(D87:D93)</f>
        <v>0.11598234388888889</v>
      </c>
      <c r="E94" s="27">
        <f>SUM(E87:E93)</f>
        <v>253.57103862083889</v>
      </c>
    </row>
    <row r="95" spans="2:13" ht="18" customHeight="1">
      <c r="B95" s="24" t="s">
        <v>73</v>
      </c>
      <c r="C95" s="2" t="s">
        <v>301</v>
      </c>
      <c r="D95" s="235">
        <f>($D$94-$D$91)*((1/12)+(1/12)+(1/12*1/3))</f>
        <v>2.0628395061728394E-2</v>
      </c>
      <c r="E95" s="25">
        <f>D95*($E$23)</f>
        <v>45.099653839506168</v>
      </c>
    </row>
    <row r="96" spans="2:13" ht="18" customHeight="1">
      <c r="B96" s="729" t="s">
        <v>152</v>
      </c>
      <c r="C96" s="730"/>
      <c r="D96" s="177">
        <f>SUM(D94:D95)</f>
        <v>0.13661073895061729</v>
      </c>
      <c r="E96" s="27">
        <f>SUM(E94:E95)</f>
        <v>298.67069246034504</v>
      </c>
    </row>
    <row r="97" spans="2:14" ht="18" customHeight="1">
      <c r="B97" s="24" t="s">
        <v>32</v>
      </c>
      <c r="C97" s="2" t="s">
        <v>153</v>
      </c>
      <c r="D97" s="235">
        <f>$D$47*$D$96</f>
        <v>5.0272751933827166E-2</v>
      </c>
      <c r="E97" s="25">
        <f>D97*($E$23)</f>
        <v>109.91081482540699</v>
      </c>
    </row>
    <row r="98" spans="2:14" ht="18" customHeight="1">
      <c r="B98" s="715" t="s">
        <v>250</v>
      </c>
      <c r="C98" s="716"/>
      <c r="D98" s="179">
        <f>SUM(D96:D97)</f>
        <v>0.18688349088444445</v>
      </c>
      <c r="E98" s="27">
        <f>SUM(E96:E97)</f>
        <v>408.58150728575202</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408.58150728575202</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408.58150728575202</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Uniformes'!N21</f>
        <v>79.435833333333321</v>
      </c>
      <c r="F113" s="12"/>
      <c r="G113" s="1"/>
      <c r="H113" s="1"/>
      <c r="I113" s="1"/>
      <c r="J113" s="1"/>
      <c r="N113" s="1"/>
    </row>
    <row r="114" spans="2:14" s="10" customFormat="1" ht="18" customHeight="1">
      <c r="B114" s="24" t="s">
        <v>8</v>
      </c>
      <c r="C114" s="695" t="s">
        <v>311</v>
      </c>
      <c r="D114" s="695"/>
      <c r="E114" s="25">
        <f>'Módulo 5 - EPIS'!P16+'Módulo 5 - Materiais Serventes'!I21</f>
        <v>75.810981481481491</v>
      </c>
      <c r="F114"/>
      <c r="G114"/>
      <c r="H114"/>
      <c r="I114"/>
      <c r="J114"/>
      <c r="N114" s="1"/>
    </row>
    <row r="115" spans="2:14" s="10" customFormat="1" ht="18" customHeight="1">
      <c r="B115" s="24" t="s">
        <v>12</v>
      </c>
      <c r="C115" s="695" t="s">
        <v>312</v>
      </c>
      <c r="D115" s="695"/>
      <c r="E115" s="25" cm="1">
        <f t="array" ref="E115:F115">'Modulo 5 - Equipamentos1'!L19:M19+'Módulo 5 - Equip. Serventes'!L10:M10</f>
        <v>28.921320185185188</v>
      </c>
      <c r="F115">
        <v>0</v>
      </c>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184.16813499999998</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c r="E123" s="34">
        <f>$D123*E$141</f>
        <v>0</v>
      </c>
      <c r="F123" s="1"/>
      <c r="G123" s="1"/>
      <c r="H123" s="1"/>
      <c r="I123" s="1"/>
      <c r="J123" s="1"/>
      <c r="N123" s="1"/>
    </row>
    <row r="124" spans="2:14" s="10" customFormat="1" ht="18" customHeight="1">
      <c r="B124" s="24" t="s">
        <v>8</v>
      </c>
      <c r="C124" s="35" t="s">
        <v>319</v>
      </c>
      <c r="D124" s="36"/>
      <c r="E124" s="34">
        <f>$D124*(E$141+E123)</f>
        <v>0</v>
      </c>
      <c r="F124" s="1"/>
      <c r="G124" s="1"/>
      <c r="H124" s="1"/>
      <c r="I124" s="1"/>
      <c r="J124" s="1"/>
      <c r="N124" s="1"/>
    </row>
    <row r="125" spans="2:14" s="10" customFormat="1" ht="18" customHeight="1">
      <c r="B125" s="28" t="s">
        <v>12</v>
      </c>
      <c r="C125" s="9" t="s">
        <v>320</v>
      </c>
      <c r="D125" s="36">
        <f>SUM(D126:D129)</f>
        <v>0.14250000000000002</v>
      </c>
      <c r="E125" s="34">
        <f>SUM(E126:E129)</f>
        <v>903.78525231473634</v>
      </c>
      <c r="F125" s="1"/>
      <c r="G125" s="1"/>
      <c r="H125" s="1"/>
      <c r="I125" s="11"/>
      <c r="J125" s="1"/>
      <c r="N125" s="1"/>
    </row>
    <row r="126" spans="2:14" s="10" customFormat="1" ht="18" customHeight="1">
      <c r="B126" s="24" t="s">
        <v>321</v>
      </c>
      <c r="C126" s="3" t="s">
        <v>322</v>
      </c>
      <c r="D126" s="33">
        <f>IF(D121="Lucro presumido",0.65%,1.65%)</f>
        <v>1.6500000000000001E-2</v>
      </c>
      <c r="E126" s="29">
        <f>($E$141+$E$123+$E$124)*D126/(1-$D$125)</f>
        <v>104.64881868907474</v>
      </c>
      <c r="F126" s="1"/>
      <c r="G126" s="1"/>
      <c r="H126" s="1"/>
      <c r="I126" s="11"/>
      <c r="J126" s="1"/>
      <c r="N126" s="1"/>
    </row>
    <row r="127" spans="2:14" s="10" customFormat="1" ht="18" customHeight="1">
      <c r="B127" s="24" t="s">
        <v>323</v>
      </c>
      <c r="C127" s="3" t="s">
        <v>324</v>
      </c>
      <c r="D127" s="33">
        <f>IF(D121="Lucro presumido",3%,7.6%)</f>
        <v>7.5999999999999998E-2</v>
      </c>
      <c r="E127" s="29">
        <f>($E$141+$E$123+$E$124)*D127/(1-$D$125)</f>
        <v>482.01880123452605</v>
      </c>
      <c r="F127" s="1"/>
      <c r="G127" s="1"/>
      <c r="H127" s="1"/>
      <c r="I127" s="1"/>
      <c r="J127" s="11"/>
      <c r="N127" s="1"/>
    </row>
    <row r="128" spans="2:14" s="10" customFormat="1" ht="18" customHeight="1">
      <c r="B128" s="24" t="s">
        <v>325</v>
      </c>
      <c r="C128" s="3" t="s">
        <v>326</v>
      </c>
      <c r="D128" s="180">
        <v>0.05</v>
      </c>
      <c r="E128" s="29">
        <f>($E$141+$E$123+$E$124)*D128/(1-$D$125)</f>
        <v>317.11763239113554</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0.14250000000000002</v>
      </c>
      <c r="E130" s="31">
        <f>SUM(E123:E125)</f>
        <v>903.78525231473634</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2186.29</v>
      </c>
      <c r="F136" s="1"/>
      <c r="G136" s="1"/>
      <c r="H136" s="11"/>
      <c r="I136" s="1"/>
      <c r="J136" s="1"/>
      <c r="N136" s="1"/>
    </row>
    <row r="137" spans="2:14" s="10" customFormat="1" ht="18" customHeight="1">
      <c r="B137" s="24" t="s">
        <v>8</v>
      </c>
      <c r="C137" s="731" t="s">
        <v>252</v>
      </c>
      <c r="D137" s="731"/>
      <c r="E137" s="30">
        <f>E69</f>
        <v>2514.9654</v>
      </c>
      <c r="F137" s="1"/>
      <c r="G137" s="1"/>
      <c r="H137" s="1"/>
      <c r="I137" s="1"/>
      <c r="J137" s="11"/>
      <c r="N137" s="1"/>
    </row>
    <row r="138" spans="2:14" s="10" customFormat="1" ht="18" customHeight="1">
      <c r="B138" s="24" t="s">
        <v>12</v>
      </c>
      <c r="C138" s="731" t="s">
        <v>95</v>
      </c>
      <c r="D138" s="731"/>
      <c r="E138" s="30">
        <f>E79</f>
        <v>144.56235322222221</v>
      </c>
      <c r="F138" s="1"/>
      <c r="G138" s="1"/>
      <c r="H138" s="1"/>
      <c r="I138" s="1"/>
      <c r="J138" s="11"/>
      <c r="N138" s="1"/>
    </row>
    <row r="139" spans="2:14" s="10" customFormat="1" ht="18" customHeight="1">
      <c r="B139" s="24" t="s">
        <v>16</v>
      </c>
      <c r="C139" s="731" t="s">
        <v>130</v>
      </c>
      <c r="D139" s="731"/>
      <c r="E139" s="30">
        <f>E109</f>
        <v>408.58150728575202</v>
      </c>
      <c r="F139" s="1"/>
      <c r="G139" s="1"/>
      <c r="H139" s="11"/>
      <c r="I139" s="1"/>
      <c r="J139" s="11"/>
      <c r="N139" s="1"/>
    </row>
    <row r="140" spans="2:14" s="10" customFormat="1" ht="18" customHeight="1">
      <c r="B140" s="24" t="s">
        <v>20</v>
      </c>
      <c r="C140" s="731" t="s">
        <v>170</v>
      </c>
      <c r="D140" s="731"/>
      <c r="E140" s="30">
        <f>E117</f>
        <v>184.16813499999998</v>
      </c>
      <c r="F140" s="1"/>
      <c r="G140" s="1"/>
      <c r="H140" s="11"/>
      <c r="I140" s="1"/>
      <c r="J140" s="11"/>
      <c r="N140" s="1"/>
    </row>
    <row r="141" spans="2:14" s="10" customFormat="1" ht="18" customHeight="1">
      <c r="B141" s="715" t="s">
        <v>333</v>
      </c>
      <c r="C141" s="716"/>
      <c r="D141" s="716"/>
      <c r="E141" s="31">
        <f>SUM(E136:E140)</f>
        <v>5438.5673955079747</v>
      </c>
      <c r="F141" s="1"/>
      <c r="G141" s="1"/>
      <c r="H141" s="1"/>
      <c r="I141" s="1"/>
      <c r="J141" s="1"/>
      <c r="N141" s="1"/>
    </row>
    <row r="142" spans="2:14" s="10" customFormat="1" ht="18" customHeight="1">
      <c r="B142" s="24" t="s">
        <v>24</v>
      </c>
      <c r="C142" s="695" t="s">
        <v>314</v>
      </c>
      <c r="D142" s="695"/>
      <c r="E142" s="30">
        <f>E130</f>
        <v>903.78525231473634</v>
      </c>
      <c r="F142" s="1"/>
      <c r="G142" s="1"/>
      <c r="H142" s="1"/>
      <c r="I142" s="1"/>
      <c r="J142" s="1"/>
      <c r="N142" s="1"/>
    </row>
    <row r="143" spans="2:14" s="10" customFormat="1" ht="18" customHeight="1" thickBot="1">
      <c r="B143" s="738" t="s">
        <v>334</v>
      </c>
      <c r="C143" s="739"/>
      <c r="D143" s="739"/>
      <c r="E143" s="32">
        <f>SUM(E141:E142)</f>
        <v>6342.3526478227113</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B143:D143"/>
    <mergeCell ref="B145:E145"/>
    <mergeCell ref="D12:E12"/>
    <mergeCell ref="D6:E6"/>
    <mergeCell ref="D7:E7"/>
    <mergeCell ref="D8:E8"/>
    <mergeCell ref="C137:D137"/>
    <mergeCell ref="C138:D138"/>
    <mergeCell ref="C139:D139"/>
    <mergeCell ref="C140:D140"/>
    <mergeCell ref="B141:D141"/>
    <mergeCell ref="C142:D142"/>
    <mergeCell ref="B130:C130"/>
    <mergeCell ref="B131:E131"/>
    <mergeCell ref="B132:E132"/>
    <mergeCell ref="B134:E134"/>
    <mergeCell ref="B135:D135"/>
    <mergeCell ref="C136:D136"/>
    <mergeCell ref="C115:D115"/>
    <mergeCell ref="C116:D116"/>
    <mergeCell ref="B117:D117"/>
    <mergeCell ref="B118:E118"/>
    <mergeCell ref="B120:E120"/>
    <mergeCell ref="B121:C121"/>
    <mergeCell ref="D121:E121"/>
    <mergeCell ref="C114:D114"/>
    <mergeCell ref="B98:C98"/>
    <mergeCell ref="B100:E100"/>
    <mergeCell ref="B103:C103"/>
    <mergeCell ref="B105:E105"/>
    <mergeCell ref="C106:D106"/>
    <mergeCell ref="C107:D107"/>
    <mergeCell ref="C108:D108"/>
    <mergeCell ref="B109:D109"/>
    <mergeCell ref="B111:E111"/>
    <mergeCell ref="C112:D112"/>
    <mergeCell ref="C113:D113"/>
    <mergeCell ref="B96:C96"/>
    <mergeCell ref="C66:D66"/>
    <mergeCell ref="C67:D67"/>
    <mergeCell ref="C68:D68"/>
    <mergeCell ref="B69:D69"/>
    <mergeCell ref="B71:E71"/>
    <mergeCell ref="B79:C79"/>
    <mergeCell ref="B80:E80"/>
    <mergeCell ref="B82:E82"/>
    <mergeCell ref="B83:E83"/>
    <mergeCell ref="B85:E85"/>
    <mergeCell ref="B94:C94"/>
    <mergeCell ref="C65:D65"/>
    <mergeCell ref="B37:E37"/>
    <mergeCell ref="B47:C47"/>
    <mergeCell ref="B48:E48"/>
    <mergeCell ref="B49:E49"/>
    <mergeCell ref="B50:E50"/>
    <mergeCell ref="B51:E51"/>
    <mergeCell ref="B53:E53"/>
    <mergeCell ref="B60:D60"/>
    <mergeCell ref="B61:E61"/>
    <mergeCell ref="B62:E62"/>
    <mergeCell ref="B64:E64"/>
    <mergeCell ref="B35:E35"/>
    <mergeCell ref="C20:D20"/>
    <mergeCell ref="C21:D21"/>
    <mergeCell ref="C22:D22"/>
    <mergeCell ref="B23:D23"/>
    <mergeCell ref="B24:E24"/>
    <mergeCell ref="B26:E26"/>
    <mergeCell ref="B27:E27"/>
    <mergeCell ref="B32:C32"/>
    <mergeCell ref="B33:E33"/>
    <mergeCell ref="B34:E34"/>
    <mergeCell ref="C18:D18"/>
    <mergeCell ref="B2:E2"/>
    <mergeCell ref="B3:E3"/>
    <mergeCell ref="D4:E4"/>
    <mergeCell ref="D5:E5"/>
    <mergeCell ref="D9:E9"/>
    <mergeCell ref="D10:E10"/>
    <mergeCell ref="D11:E11"/>
    <mergeCell ref="D13:E13"/>
    <mergeCell ref="B15:E15"/>
    <mergeCell ref="C16:D16"/>
    <mergeCell ref="C17:D17"/>
  </mergeCells>
  <dataValidations disablePrompts="1" count="1">
    <dataValidation type="list" allowBlank="1" showInputMessage="1" showErrorMessage="1" sqref="D121:E121" xr:uid="{BFA44647-F33B-4C47-9EBE-68B5A39C4E96}">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ignoredErrors>
    <ignoredError sqref="D97"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C1B26-34FD-4436-81A6-2C851EAA860F}">
  <sheetPr codeName="Planilha19">
    <tabColor theme="9" tint="0.59999389629810485"/>
    <pageSetUpPr fitToPage="1"/>
  </sheetPr>
  <dimension ref="B1:N152"/>
  <sheetViews>
    <sheetView showGridLines="0" zoomScaleNormal="100" workbookViewId="0">
      <selection activeCell="B19" sqref="B19"/>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85546875" style="1" customWidth="1"/>
    <col min="6" max="6" width="0" style="1" hidden="1" customWidth="1"/>
    <col min="7" max="7" width="8.7109375" style="1"/>
    <col min="8"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6" ht="13.5" thickBot="1"/>
    <row r="2" spans="2:6" ht="13.5" thickBot="1">
      <c r="B2" s="696" t="s">
        <v>227</v>
      </c>
      <c r="C2" s="697"/>
      <c r="D2" s="697"/>
      <c r="E2" s="698"/>
    </row>
    <row r="3" spans="2:6" ht="18" customHeight="1">
      <c r="B3" s="699" t="s">
        <v>228</v>
      </c>
      <c r="C3" s="700"/>
      <c r="D3" s="700"/>
      <c r="E3" s="701"/>
    </row>
    <row r="4" spans="2:6" ht="33.75" customHeight="1">
      <c r="B4" s="20">
        <v>1</v>
      </c>
      <c r="C4" s="2" t="s">
        <v>229</v>
      </c>
      <c r="D4" s="702" t="s">
        <v>341</v>
      </c>
      <c r="E4" s="703"/>
    </row>
    <row r="5" spans="2:6" ht="18" customHeight="1">
      <c r="B5" s="20">
        <v>2</v>
      </c>
      <c r="C5" s="2" t="s">
        <v>231</v>
      </c>
      <c r="D5" s="704" t="s">
        <v>232</v>
      </c>
      <c r="E5" s="705"/>
    </row>
    <row r="6" spans="2:6" ht="18" customHeight="1">
      <c r="B6" s="20">
        <v>3</v>
      </c>
      <c r="C6" s="2" t="s">
        <v>233</v>
      </c>
      <c r="D6" s="740">
        <v>10</v>
      </c>
      <c r="E6" s="741"/>
    </row>
    <row r="7" spans="2:6" ht="18" customHeight="1">
      <c r="B7" s="20">
        <v>4</v>
      </c>
      <c r="C7" s="2" t="s">
        <v>234</v>
      </c>
      <c r="D7" s="740">
        <v>1</v>
      </c>
      <c r="E7" s="741"/>
    </row>
    <row r="8" spans="2:6" ht="18" customHeight="1">
      <c r="B8" s="20">
        <v>5</v>
      </c>
      <c r="C8" s="2" t="s">
        <v>235</v>
      </c>
      <c r="D8" s="740" t="s">
        <v>236</v>
      </c>
      <c r="E8" s="741"/>
    </row>
    <row r="9" spans="2:6" ht="18" customHeight="1">
      <c r="B9" s="20">
        <v>6</v>
      </c>
      <c r="C9" s="2" t="s">
        <v>237</v>
      </c>
      <c r="D9" s="706">
        <v>1862.09</v>
      </c>
      <c r="E9" s="707"/>
      <c r="F9" s="12"/>
    </row>
    <row r="10" spans="2:6" ht="18" customHeight="1">
      <c r="B10" s="20">
        <v>7</v>
      </c>
      <c r="C10" s="2" t="s">
        <v>238</v>
      </c>
      <c r="D10" s="708" t="s">
        <v>336</v>
      </c>
      <c r="E10" s="709"/>
    </row>
    <row r="11" spans="2:6" ht="18" customHeight="1">
      <c r="B11" s="20">
        <v>8</v>
      </c>
      <c r="C11" s="2" t="s">
        <v>240</v>
      </c>
      <c r="D11" s="710">
        <v>46023</v>
      </c>
      <c r="E11" s="711"/>
    </row>
    <row r="12" spans="2:6" ht="18" customHeight="1">
      <c r="B12" s="20">
        <v>9</v>
      </c>
      <c r="C12" s="2" t="s">
        <v>241</v>
      </c>
      <c r="D12" s="710" t="s">
        <v>242</v>
      </c>
      <c r="E12" s="711"/>
    </row>
    <row r="13" spans="2:6" ht="18" customHeight="1">
      <c r="B13" s="20">
        <v>10</v>
      </c>
      <c r="C13" s="2" t="s">
        <v>243</v>
      </c>
      <c r="D13" s="706">
        <v>1621</v>
      </c>
      <c r="E13" s="707"/>
    </row>
    <row r="14" spans="2:6" ht="13.5" thickBot="1">
      <c r="B14" s="21"/>
      <c r="E14" s="22"/>
    </row>
    <row r="15" spans="2:6" ht="18" customHeight="1" thickBot="1">
      <c r="B15" s="696" t="s">
        <v>1</v>
      </c>
      <c r="C15" s="697"/>
      <c r="D15" s="697"/>
      <c r="E15" s="698"/>
    </row>
    <row r="16" spans="2:6" ht="18" customHeight="1">
      <c r="B16" s="174">
        <v>1</v>
      </c>
      <c r="C16" s="700" t="s">
        <v>244</v>
      </c>
      <c r="D16" s="700"/>
      <c r="E16" s="175" t="s">
        <v>245</v>
      </c>
    </row>
    <row r="17" spans="2:6" ht="18" customHeight="1">
      <c r="B17" s="24" t="s">
        <v>4</v>
      </c>
      <c r="C17" s="695" t="s">
        <v>246</v>
      </c>
      <c r="D17" s="695"/>
      <c r="E17" s="25">
        <v>1862.09</v>
      </c>
      <c r="F17" s="12"/>
    </row>
    <row r="18" spans="2:6" ht="18" customHeight="1">
      <c r="B18" s="24" t="s">
        <v>8</v>
      </c>
      <c r="C18" s="695" t="s">
        <v>9</v>
      </c>
      <c r="D18" s="695"/>
      <c r="E18" s="25">
        <v>0</v>
      </c>
    </row>
    <row r="19" spans="2:6" ht="18" customHeight="1">
      <c r="B19" s="24" t="s">
        <v>12</v>
      </c>
      <c r="C19" s="3" t="s">
        <v>13</v>
      </c>
      <c r="D19" s="184">
        <v>0.2</v>
      </c>
      <c r="E19" s="25">
        <f>D19*D13</f>
        <v>324.20000000000005</v>
      </c>
    </row>
    <row r="20" spans="2:6" ht="18" customHeight="1">
      <c r="B20" s="24" t="s">
        <v>16</v>
      </c>
      <c r="C20" s="695" t="s">
        <v>248</v>
      </c>
      <c r="D20" s="695"/>
      <c r="E20" s="25">
        <v>0</v>
      </c>
    </row>
    <row r="21" spans="2:6" ht="18" customHeight="1">
      <c r="B21" s="24" t="s">
        <v>20</v>
      </c>
      <c r="C21" s="695" t="s">
        <v>249</v>
      </c>
      <c r="D21" s="695"/>
      <c r="E21" s="25">
        <v>0</v>
      </c>
    </row>
    <row r="22" spans="2:6" ht="18" customHeight="1">
      <c r="B22" s="24" t="s">
        <v>24</v>
      </c>
      <c r="C22" s="695" t="s">
        <v>148</v>
      </c>
      <c r="D22" s="695"/>
      <c r="E22" s="25">
        <v>0</v>
      </c>
    </row>
    <row r="23" spans="2:6" ht="18" customHeight="1">
      <c r="B23" s="715" t="s">
        <v>250</v>
      </c>
      <c r="C23" s="716"/>
      <c r="D23" s="716"/>
      <c r="E23" s="26">
        <f>SUM(E17:E22)</f>
        <v>2186.29</v>
      </c>
    </row>
    <row r="24" spans="2:6" ht="27.75" customHeight="1">
      <c r="B24" s="717" t="s">
        <v>251</v>
      </c>
      <c r="C24" s="718"/>
      <c r="D24" s="718"/>
      <c r="E24" s="719"/>
    </row>
    <row r="25" spans="2:6" ht="13.5" thickBot="1">
      <c r="B25" s="21"/>
      <c r="E25" s="22"/>
    </row>
    <row r="26" spans="2:6" ht="18" customHeight="1" thickBot="1">
      <c r="B26" s="696" t="s">
        <v>252</v>
      </c>
      <c r="C26" s="697"/>
      <c r="D26" s="697"/>
      <c r="E26" s="698"/>
    </row>
    <row r="27" spans="2:6" ht="18" customHeight="1">
      <c r="B27" s="720" t="s">
        <v>253</v>
      </c>
      <c r="C27" s="721"/>
      <c r="D27" s="721"/>
      <c r="E27" s="722"/>
    </row>
    <row r="28" spans="2:6" ht="18" customHeight="1">
      <c r="B28" s="38" t="s">
        <v>254</v>
      </c>
      <c r="C28" s="39" t="s">
        <v>255</v>
      </c>
      <c r="D28" s="16" t="s">
        <v>256</v>
      </c>
      <c r="E28" s="40" t="s">
        <v>245</v>
      </c>
    </row>
    <row r="29" spans="2:6" ht="18" customHeight="1">
      <c r="B29" s="24" t="s">
        <v>4</v>
      </c>
      <c r="C29" s="3" t="s">
        <v>337</v>
      </c>
      <c r="D29" s="4">
        <f>(1/12)</f>
        <v>8.3333333333333329E-2</v>
      </c>
      <c r="E29" s="25">
        <f>D29*$E$23</f>
        <v>182.19083333333333</v>
      </c>
    </row>
    <row r="30" spans="2:6" ht="18" customHeight="1">
      <c r="B30" s="24" t="s">
        <v>8</v>
      </c>
      <c r="C30" s="3" t="s">
        <v>338</v>
      </c>
      <c r="D30" s="178">
        <v>0</v>
      </c>
      <c r="E30" s="25">
        <f>D30*$E$23</f>
        <v>0</v>
      </c>
    </row>
    <row r="31" spans="2:6" ht="18" customHeight="1">
      <c r="B31" s="24" t="s">
        <v>12</v>
      </c>
      <c r="C31" s="3" t="s">
        <v>339</v>
      </c>
      <c r="D31" s="4">
        <f>(1/12)*(1/3)</f>
        <v>2.7777777777777776E-2</v>
      </c>
      <c r="E31" s="25">
        <f t="shared" ref="E31" si="0">D31*$E$23</f>
        <v>60.730277777777772</v>
      </c>
    </row>
    <row r="32" spans="2:6" ht="18" customHeight="1">
      <c r="B32" s="715" t="s">
        <v>250</v>
      </c>
      <c r="C32" s="716"/>
      <c r="D32" s="5">
        <f>SUM(D29:D31)</f>
        <v>0.1111111111111111</v>
      </c>
      <c r="E32" s="27">
        <f>SUM(E29:E31)</f>
        <v>242.92111111111109</v>
      </c>
    </row>
    <row r="33" spans="2:5" ht="46.5" customHeight="1">
      <c r="B33" s="723" t="s">
        <v>260</v>
      </c>
      <c r="C33" s="724"/>
      <c r="D33" s="724"/>
      <c r="E33" s="725"/>
    </row>
    <row r="34" spans="2:5" ht="33" customHeight="1">
      <c r="B34" s="723" t="s">
        <v>261</v>
      </c>
      <c r="C34" s="724"/>
      <c r="D34" s="724"/>
      <c r="E34" s="725"/>
    </row>
    <row r="35" spans="2:5" ht="47.1"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 t="shared" ref="E39:E46" si="1">D39*($E$23+$E$32)</f>
        <v>485.84222222222229</v>
      </c>
    </row>
    <row r="40" spans="2:5" ht="18" customHeight="1">
      <c r="B40" s="24" t="s">
        <v>8</v>
      </c>
      <c r="C40" s="3" t="s">
        <v>61</v>
      </c>
      <c r="D40" s="6">
        <v>2.5000000000000001E-2</v>
      </c>
      <c r="E40" s="25">
        <f t="shared" si="1"/>
        <v>60.730277777777786</v>
      </c>
    </row>
    <row r="41" spans="2:5" ht="18" customHeight="1">
      <c r="B41" s="24" t="s">
        <v>12</v>
      </c>
      <c r="C41" s="3" t="s">
        <v>267</v>
      </c>
      <c r="D41" s="6">
        <v>0.03</v>
      </c>
      <c r="E41" s="25">
        <f t="shared" si="1"/>
        <v>72.876333333333335</v>
      </c>
    </row>
    <row r="42" spans="2:5" ht="18" customHeight="1">
      <c r="B42" s="24" t="s">
        <v>16</v>
      </c>
      <c r="C42" s="3" t="s">
        <v>65</v>
      </c>
      <c r="D42" s="6">
        <v>1.4999999999999999E-2</v>
      </c>
      <c r="E42" s="25">
        <f t="shared" si="1"/>
        <v>36.438166666666667</v>
      </c>
    </row>
    <row r="43" spans="2:5" ht="18" customHeight="1">
      <c r="B43" s="24" t="s">
        <v>20</v>
      </c>
      <c r="C43" s="3" t="s">
        <v>268</v>
      </c>
      <c r="D43" s="6">
        <v>0.01</v>
      </c>
      <c r="E43" s="25">
        <f t="shared" si="1"/>
        <v>24.292111111111112</v>
      </c>
    </row>
    <row r="44" spans="2:5" ht="18" customHeight="1">
      <c r="B44" s="24" t="s">
        <v>24</v>
      </c>
      <c r="C44" s="3" t="s">
        <v>69</v>
      </c>
      <c r="D44" s="6">
        <v>6.0000000000000001E-3</v>
      </c>
      <c r="E44" s="25">
        <f t="shared" si="1"/>
        <v>14.575266666666668</v>
      </c>
    </row>
    <row r="45" spans="2:5" ht="18" customHeight="1">
      <c r="B45" s="24" t="s">
        <v>28</v>
      </c>
      <c r="C45" s="3" t="s">
        <v>71</v>
      </c>
      <c r="D45" s="6">
        <v>2E-3</v>
      </c>
      <c r="E45" s="25">
        <f t="shared" si="1"/>
        <v>4.8584222222222229</v>
      </c>
    </row>
    <row r="46" spans="2:5" ht="18" customHeight="1">
      <c r="B46" s="24" t="s">
        <v>73</v>
      </c>
      <c r="C46" s="3" t="s">
        <v>74</v>
      </c>
      <c r="D46" s="6">
        <v>0.08</v>
      </c>
      <c r="E46" s="25">
        <f t="shared" si="1"/>
        <v>194.33688888888889</v>
      </c>
    </row>
    <row r="47" spans="2:5" ht="18" customHeight="1">
      <c r="B47" s="715" t="s">
        <v>250</v>
      </c>
      <c r="C47" s="716"/>
      <c r="D47" s="17">
        <f>SUM(D39:D46)</f>
        <v>0.36800000000000005</v>
      </c>
      <c r="E47" s="27">
        <f>SUM(E39:E46)</f>
        <v>893.94968888888911</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Transporte'!G13</f>
        <v>130.27460000000002</v>
      </c>
      <c r="F55" s="166">
        <f>ROUND(((3.8+5.5)*2*D55)-(0.06*$E$17),2)</f>
        <v>297.47000000000003</v>
      </c>
    </row>
    <row r="56" spans="2:6" ht="18" customHeight="1">
      <c r="B56" s="24" t="s">
        <v>8</v>
      </c>
      <c r="C56" s="3" t="s">
        <v>279</v>
      </c>
      <c r="D56" s="7">
        <v>22</v>
      </c>
      <c r="E56" s="25">
        <f>'Auxílio-Alimentação'!C12</f>
        <v>1020.36</v>
      </c>
      <c r="F56" s="166">
        <f>ROUND((42.2)*D56,2)</f>
        <v>928.4</v>
      </c>
    </row>
    <row r="57" spans="2:6" ht="18" customHeight="1">
      <c r="B57" s="24" t="s">
        <v>12</v>
      </c>
      <c r="C57" s="3" t="s">
        <v>280</v>
      </c>
      <c r="D57" s="7" t="s">
        <v>6</v>
      </c>
      <c r="E57" s="25">
        <f>'Assist. Médica - Odont. - SV.AF'!E11</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1378.0946000000001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242.92111111111109</v>
      </c>
    </row>
    <row r="67" spans="2:13" ht="18" customHeight="1">
      <c r="B67" s="24" t="s">
        <v>264</v>
      </c>
      <c r="C67" s="695" t="s">
        <v>265</v>
      </c>
      <c r="D67" s="695"/>
      <c r="E67" s="25">
        <f>E47</f>
        <v>893.94968888888911</v>
      </c>
    </row>
    <row r="68" spans="2:13" ht="18" customHeight="1">
      <c r="B68" s="24" t="s">
        <v>274</v>
      </c>
      <c r="C68" s="695" t="s">
        <v>275</v>
      </c>
      <c r="D68" s="695"/>
      <c r="E68" s="25">
        <f>E60</f>
        <v>1378.0946000000001</v>
      </c>
    </row>
    <row r="69" spans="2:13" ht="18" customHeight="1">
      <c r="B69" s="715" t="s">
        <v>250</v>
      </c>
      <c r="C69" s="716"/>
      <c r="D69" s="716"/>
      <c r="E69" s="27">
        <f>SUM(E66:E68)</f>
        <v>2514.9654</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2">D73*($E$23)</f>
        <v>9.1095416666666669</v>
      </c>
    </row>
    <row r="74" spans="2:13" ht="18" customHeight="1">
      <c r="B74" s="24" t="s">
        <v>8</v>
      </c>
      <c r="C74" s="2" t="s">
        <v>99</v>
      </c>
      <c r="D74" s="14">
        <f>D46*D73</f>
        <v>3.3333333333333332E-4</v>
      </c>
      <c r="E74" s="25">
        <f t="shared" si="2"/>
        <v>0.72876333333333332</v>
      </c>
    </row>
    <row r="75" spans="2:13" ht="18" customHeight="1">
      <c r="B75" s="24" t="s">
        <v>12</v>
      </c>
      <c r="C75" s="2" t="s">
        <v>287</v>
      </c>
      <c r="D75" s="14">
        <f>(0.08)*(0.4)*(0.9)*(1+(1/12)+(1/12)+(1/3*1/12))</f>
        <v>3.4399999999999993E-2</v>
      </c>
      <c r="E75" s="25">
        <f t="shared" si="2"/>
        <v>75.208375999999987</v>
      </c>
      <c r="H75" s="14"/>
      <c r="M75" s="41"/>
    </row>
    <row r="76" spans="2:13" ht="18" customHeight="1">
      <c r="B76" s="24" t="s">
        <v>16</v>
      </c>
      <c r="C76" s="2" t="s">
        <v>105</v>
      </c>
      <c r="D76" s="14">
        <f>(7/30)/12</f>
        <v>1.9444444444444445E-2</v>
      </c>
      <c r="E76" s="25">
        <f t="shared" si="2"/>
        <v>42.511194444444442</v>
      </c>
    </row>
    <row r="77" spans="2:13" ht="18" customHeight="1">
      <c r="B77" s="24" t="s">
        <v>20</v>
      </c>
      <c r="C77" s="2" t="s">
        <v>112</v>
      </c>
      <c r="D77" s="14">
        <f>D76*D47</f>
        <v>7.1555555555555565E-3</v>
      </c>
      <c r="E77" s="25">
        <f t="shared" si="2"/>
        <v>15.644119555555557</v>
      </c>
    </row>
    <row r="78" spans="2:13" ht="18" customHeight="1">
      <c r="B78" s="24" t="s">
        <v>24</v>
      </c>
      <c r="C78" s="2" t="s">
        <v>288</v>
      </c>
      <c r="D78" s="37">
        <f>(D76*D46)*0.4</f>
        <v>6.2222222222222236E-4</v>
      </c>
      <c r="E78" s="25">
        <f t="shared" si="2"/>
        <v>1.3603582222222226</v>
      </c>
      <c r="K78" s="183"/>
    </row>
    <row r="79" spans="2:13" ht="18" customHeight="1">
      <c r="B79" s="715" t="s">
        <v>250</v>
      </c>
      <c r="C79" s="716"/>
      <c r="D79" s="13">
        <f>SUM(D73:D78)</f>
        <v>6.6122222222222207E-2</v>
      </c>
      <c r="E79" s="27">
        <f>SUM(E73:E78)</f>
        <v>144.56235322222221</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236">
        <f>(1/12)</f>
        <v>8.3333333333333329E-2</v>
      </c>
      <c r="E87" s="25">
        <f>D87*($E$23)</f>
        <v>182.19083333333333</v>
      </c>
    </row>
    <row r="88" spans="2:13" ht="18" customHeight="1">
      <c r="B88" s="24" t="s">
        <v>8</v>
      </c>
      <c r="C88" s="2" t="s">
        <v>295</v>
      </c>
      <c r="D88" s="235">
        <f>(3/30)/12</f>
        <v>8.3333333333333332E-3</v>
      </c>
      <c r="E88" s="25">
        <f t="shared" ref="E88:E93" si="3">D88*($E$23)</f>
        <v>18.219083333333334</v>
      </c>
    </row>
    <row r="89" spans="2:13" ht="18" customHeight="1">
      <c r="B89" s="24" t="s">
        <v>12</v>
      </c>
      <c r="C89" s="2" t="s">
        <v>296</v>
      </c>
      <c r="D89" s="235">
        <f>((5/30)/12)*0.015</f>
        <v>2.0833333333333332E-4</v>
      </c>
      <c r="E89" s="25">
        <f t="shared" si="3"/>
        <v>0.45547708333333331</v>
      </c>
    </row>
    <row r="90" spans="2:13" ht="18" customHeight="1">
      <c r="B90" s="24" t="s">
        <v>16</v>
      </c>
      <c r="C90" s="2" t="s">
        <v>297</v>
      </c>
      <c r="D90" s="235">
        <f>(((15/30)/12)*0.0078)</f>
        <v>3.2499999999999999E-4</v>
      </c>
      <c r="E90" s="25">
        <f t="shared" si="3"/>
        <v>0.71054424999999999</v>
      </c>
    </row>
    <row r="91" spans="2:13" ht="18" customHeight="1">
      <c r="B91" s="24" t="s">
        <v>20</v>
      </c>
      <c r="C91" s="2" t="s">
        <v>298</v>
      </c>
      <c r="D91" s="235">
        <f>((0.1111*0.1781*0.5*100))/100</f>
        <v>9.8934550000000007E-3</v>
      </c>
      <c r="E91" s="25">
        <f t="shared" si="3"/>
        <v>21.629961731950001</v>
      </c>
    </row>
    <row r="92" spans="2:13" ht="18" customHeight="1">
      <c r="B92" s="24" t="s">
        <v>24</v>
      </c>
      <c r="C92" s="2" t="s">
        <v>299</v>
      </c>
      <c r="D92" s="235">
        <f>(5/30)/12</f>
        <v>1.3888888888888888E-2</v>
      </c>
      <c r="E92" s="25">
        <f t="shared" si="3"/>
        <v>30.365138888888886</v>
      </c>
    </row>
    <row r="93" spans="2:13" ht="18" customHeight="1">
      <c r="B93" s="24" t="s">
        <v>28</v>
      </c>
      <c r="C93" s="2" t="s">
        <v>300</v>
      </c>
      <c r="D93" s="235">
        <v>0</v>
      </c>
      <c r="E93" s="25">
        <f t="shared" si="3"/>
        <v>0</v>
      </c>
    </row>
    <row r="94" spans="2:13" ht="18" customHeight="1">
      <c r="B94" s="729" t="s">
        <v>149</v>
      </c>
      <c r="C94" s="730"/>
      <c r="D94" s="177">
        <f>SUM(D87:D93)</f>
        <v>0.11598234388888889</v>
      </c>
      <c r="E94" s="27">
        <f>SUM(E87:E93)</f>
        <v>253.57103862083889</v>
      </c>
    </row>
    <row r="95" spans="2:13" ht="18" customHeight="1">
      <c r="B95" s="24" t="s">
        <v>73</v>
      </c>
      <c r="C95" s="2" t="s">
        <v>301</v>
      </c>
      <c r="D95" s="235">
        <f>($D$94-$D$91)*((1/12)+(1/12)+(1/12*1/3))</f>
        <v>2.0628395061728394E-2</v>
      </c>
      <c r="E95" s="25">
        <f>D95*($E$23)</f>
        <v>45.099653839506168</v>
      </c>
    </row>
    <row r="96" spans="2:13" ht="18" customHeight="1">
      <c r="B96" s="729" t="s">
        <v>152</v>
      </c>
      <c r="C96" s="730"/>
      <c r="D96" s="177">
        <f>SUM(D94:D95)</f>
        <v>0.13661073895061729</v>
      </c>
      <c r="E96" s="27">
        <f>SUM(E94:E95)</f>
        <v>298.67069246034504</v>
      </c>
    </row>
    <row r="97" spans="2:14" ht="18" customHeight="1">
      <c r="B97" s="24" t="s">
        <v>32</v>
      </c>
      <c r="C97" s="2" t="s">
        <v>153</v>
      </c>
      <c r="D97" s="235">
        <f>$D$47*$D$96</f>
        <v>5.0272751933827166E-2</v>
      </c>
      <c r="E97" s="25">
        <f>D97*($E$23)</f>
        <v>109.91081482540699</v>
      </c>
    </row>
    <row r="98" spans="2:14" ht="18" customHeight="1">
      <c r="B98" s="715" t="s">
        <v>250</v>
      </c>
      <c r="C98" s="716"/>
      <c r="D98" s="179">
        <f>SUM(D96:D97)</f>
        <v>0.18688349088444445</v>
      </c>
      <c r="E98" s="27">
        <f>SUM(E96:E97)</f>
        <v>408.58150728575202</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408.58150728575202</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408.58150728575202</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Uniformes'!N30</f>
        <v>79.427499999999995</v>
      </c>
      <c r="F113" s="12"/>
      <c r="G113" s="1"/>
      <c r="H113" s="1"/>
      <c r="I113" s="1"/>
      <c r="J113" s="1"/>
      <c r="N113" s="1"/>
    </row>
    <row r="114" spans="2:14" s="10" customFormat="1" ht="18" customHeight="1">
      <c r="B114" s="24" t="s">
        <v>8</v>
      </c>
      <c r="C114" s="695" t="s">
        <v>311</v>
      </c>
      <c r="D114" s="695"/>
      <c r="E114" s="25">
        <f>'Módulo 5 - EPIS'!P27+'Módulo 5 - Materiais Serventes'!I21</f>
        <v>70.729314814814813</v>
      </c>
      <c r="F114"/>
      <c r="G114"/>
      <c r="H114"/>
      <c r="I114"/>
      <c r="J114"/>
      <c r="N114" s="1"/>
    </row>
    <row r="115" spans="2:14" s="10" customFormat="1" ht="18" customHeight="1">
      <c r="B115" s="24" t="s">
        <v>12</v>
      </c>
      <c r="C115" s="695" t="s">
        <v>312</v>
      </c>
      <c r="D115" s="695"/>
      <c r="E115" s="25" cm="1">
        <f t="array" ref="E115:F115">'Modulo 5 - Equipamentos1'!L19:M19+'Módulo 5 - Equip. Serventes'!L10:M10</f>
        <v>28.921320185185188</v>
      </c>
      <c r="F115">
        <v>0</v>
      </c>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179.078135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c r="E123" s="34">
        <f>$D123*E$141</f>
        <v>0</v>
      </c>
      <c r="F123" s="1"/>
      <c r="G123" s="1"/>
      <c r="H123" s="1"/>
      <c r="I123" s="1"/>
      <c r="J123" s="1"/>
      <c r="N123" s="1"/>
    </row>
    <row r="124" spans="2:14" s="10" customFormat="1" ht="18" customHeight="1">
      <c r="B124" s="24" t="s">
        <v>8</v>
      </c>
      <c r="C124" s="35" t="s">
        <v>319</v>
      </c>
      <c r="D124" s="36"/>
      <c r="E124" s="34">
        <f>$D124*(E$141+E123)</f>
        <v>0</v>
      </c>
      <c r="F124" s="1"/>
      <c r="G124" s="1"/>
      <c r="H124" s="1"/>
      <c r="I124" s="1"/>
      <c r="J124" s="1"/>
      <c r="N124" s="1"/>
    </row>
    <row r="125" spans="2:14" s="10" customFormat="1" ht="18" customHeight="1">
      <c r="B125" s="28" t="s">
        <v>12</v>
      </c>
      <c r="C125" s="9" t="s">
        <v>320</v>
      </c>
      <c r="D125" s="36">
        <f>SUM(D126:D129)</f>
        <v>0.14250000000000002</v>
      </c>
      <c r="E125" s="34">
        <f>SUM(E126:E129)</f>
        <v>902.93939225642725</v>
      </c>
      <c r="F125" s="1"/>
      <c r="G125" s="1"/>
      <c r="H125" s="1"/>
      <c r="I125" s="11"/>
      <c r="J125" s="1"/>
      <c r="N125" s="1"/>
    </row>
    <row r="126" spans="2:14" s="10" customFormat="1" ht="18" customHeight="1">
      <c r="B126" s="24" t="s">
        <v>321</v>
      </c>
      <c r="C126" s="3" t="s">
        <v>322</v>
      </c>
      <c r="D126" s="33">
        <f>IF(D121="Lucro presumido",0.65%,1.65%)</f>
        <v>1.6500000000000001E-2</v>
      </c>
      <c r="E126" s="29">
        <f>($E$141+$E$123+$E$124)*D126/(1-$D$125)</f>
        <v>104.55087699811264</v>
      </c>
      <c r="F126" s="1"/>
      <c r="G126" s="1"/>
      <c r="H126" s="1"/>
      <c r="I126" s="11"/>
      <c r="J126" s="1"/>
      <c r="N126" s="1"/>
    </row>
    <row r="127" spans="2:14" s="10" customFormat="1" ht="18" customHeight="1">
      <c r="B127" s="24" t="s">
        <v>323</v>
      </c>
      <c r="C127" s="3" t="s">
        <v>324</v>
      </c>
      <c r="D127" s="33">
        <f>IF(D121="Lucro presumido",3%,7.6%)</f>
        <v>7.5999999999999998E-2</v>
      </c>
      <c r="E127" s="29">
        <f>($E$141+$E$123+$E$124)*D127/(1-$D$125)</f>
        <v>481.56767587009455</v>
      </c>
      <c r="F127" s="1"/>
      <c r="G127" s="1"/>
      <c r="H127" s="1"/>
      <c r="I127" s="1"/>
      <c r="J127" s="11"/>
      <c r="N127" s="1"/>
    </row>
    <row r="128" spans="2:14" s="10" customFormat="1" ht="18" customHeight="1">
      <c r="B128" s="24" t="s">
        <v>325</v>
      </c>
      <c r="C128" s="3" t="s">
        <v>326</v>
      </c>
      <c r="D128" s="180">
        <v>0.05</v>
      </c>
      <c r="E128" s="29">
        <f>($E$141+$E$123+$E$124)*D128/(1-$D$125)</f>
        <v>316.82083938822012</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0.14250000000000002</v>
      </c>
      <c r="E130" s="31">
        <f>SUM(E123:E125)</f>
        <v>902.93939225642725</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2186.29</v>
      </c>
      <c r="F136" s="1"/>
      <c r="G136" s="1"/>
      <c r="H136" s="11"/>
      <c r="I136" s="1"/>
      <c r="J136" s="1"/>
      <c r="N136" s="1"/>
    </row>
    <row r="137" spans="2:14" s="10" customFormat="1" ht="18" customHeight="1">
      <c r="B137" s="24" t="s">
        <v>8</v>
      </c>
      <c r="C137" s="731" t="s">
        <v>252</v>
      </c>
      <c r="D137" s="731"/>
      <c r="E137" s="30">
        <f>E69</f>
        <v>2514.9654</v>
      </c>
      <c r="F137" s="1"/>
      <c r="G137" s="1"/>
      <c r="H137" s="1"/>
      <c r="I137" s="1"/>
      <c r="J137" s="11"/>
      <c r="N137" s="1"/>
    </row>
    <row r="138" spans="2:14" s="10" customFormat="1" ht="18" customHeight="1">
      <c r="B138" s="24" t="s">
        <v>12</v>
      </c>
      <c r="C138" s="731" t="s">
        <v>95</v>
      </c>
      <c r="D138" s="731"/>
      <c r="E138" s="30">
        <f>E79</f>
        <v>144.56235322222221</v>
      </c>
      <c r="F138" s="1"/>
      <c r="G138" s="1"/>
      <c r="H138" s="1"/>
      <c r="I138" s="1"/>
      <c r="J138" s="11"/>
      <c r="N138" s="1"/>
    </row>
    <row r="139" spans="2:14" s="10" customFormat="1" ht="18" customHeight="1">
      <c r="B139" s="24" t="s">
        <v>16</v>
      </c>
      <c r="C139" s="731" t="s">
        <v>130</v>
      </c>
      <c r="D139" s="731"/>
      <c r="E139" s="30">
        <f>E109</f>
        <v>408.58150728575202</v>
      </c>
      <c r="F139" s="1"/>
      <c r="G139" s="1"/>
      <c r="H139" s="11"/>
      <c r="I139" s="1"/>
      <c r="J139" s="11"/>
      <c r="N139" s="1"/>
    </row>
    <row r="140" spans="2:14" s="10" customFormat="1" ht="18" customHeight="1">
      <c r="B140" s="24" t="s">
        <v>20</v>
      </c>
      <c r="C140" s="731" t="s">
        <v>170</v>
      </c>
      <c r="D140" s="731"/>
      <c r="E140" s="30">
        <f>E117</f>
        <v>179.078135</v>
      </c>
      <c r="F140" s="1"/>
      <c r="G140" s="1"/>
      <c r="H140" s="11"/>
      <c r="I140" s="1"/>
      <c r="J140" s="11"/>
      <c r="N140" s="1"/>
    </row>
    <row r="141" spans="2:14" s="10" customFormat="1" ht="18" customHeight="1">
      <c r="B141" s="715" t="s">
        <v>333</v>
      </c>
      <c r="C141" s="716"/>
      <c r="D141" s="716"/>
      <c r="E141" s="31">
        <f>SUM(E136:E140)</f>
        <v>5433.4773955079745</v>
      </c>
      <c r="F141" s="1"/>
      <c r="G141" s="1"/>
      <c r="H141" s="1"/>
      <c r="I141" s="1"/>
      <c r="J141" s="1"/>
      <c r="N141" s="1"/>
    </row>
    <row r="142" spans="2:14" s="10" customFormat="1" ht="18" customHeight="1">
      <c r="B142" s="24" t="s">
        <v>24</v>
      </c>
      <c r="C142" s="695" t="s">
        <v>314</v>
      </c>
      <c r="D142" s="695"/>
      <c r="E142" s="30">
        <f>E130</f>
        <v>902.93939225642725</v>
      </c>
      <c r="F142" s="1"/>
      <c r="G142" s="1"/>
      <c r="H142" s="1"/>
      <c r="I142" s="1"/>
      <c r="J142" s="1"/>
      <c r="N142" s="1"/>
    </row>
    <row r="143" spans="2:14" s="10" customFormat="1" ht="18" customHeight="1" thickBot="1">
      <c r="B143" s="738" t="s">
        <v>334</v>
      </c>
      <c r="C143" s="739"/>
      <c r="D143" s="739"/>
      <c r="E143" s="32">
        <f>SUM(E141:E142)</f>
        <v>6336.4167877644013</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D11:E11"/>
    <mergeCell ref="D13:E13"/>
    <mergeCell ref="B143:D143"/>
    <mergeCell ref="B145:E145"/>
    <mergeCell ref="C137:D137"/>
    <mergeCell ref="C138:D138"/>
    <mergeCell ref="C139:D139"/>
    <mergeCell ref="C140:D140"/>
    <mergeCell ref="B141:D141"/>
    <mergeCell ref="C142:D142"/>
    <mergeCell ref="B130:C130"/>
    <mergeCell ref="B131:E131"/>
    <mergeCell ref="B132:E132"/>
    <mergeCell ref="B134:E134"/>
    <mergeCell ref="B135:D135"/>
    <mergeCell ref="C136:D136"/>
    <mergeCell ref="C116:D116"/>
    <mergeCell ref="B117:D117"/>
    <mergeCell ref="B118:E118"/>
    <mergeCell ref="B120:E120"/>
    <mergeCell ref="B121:C121"/>
    <mergeCell ref="D121:E121"/>
    <mergeCell ref="C115:D115"/>
    <mergeCell ref="B100:E100"/>
    <mergeCell ref="B103:C103"/>
    <mergeCell ref="B105:E105"/>
    <mergeCell ref="C106:D106"/>
    <mergeCell ref="C107:D107"/>
    <mergeCell ref="C108:D108"/>
    <mergeCell ref="B109:D109"/>
    <mergeCell ref="B111:E111"/>
    <mergeCell ref="C112:D112"/>
    <mergeCell ref="C113:D113"/>
    <mergeCell ref="C114:D114"/>
    <mergeCell ref="B98:C98"/>
    <mergeCell ref="C67:D67"/>
    <mergeCell ref="C68:D68"/>
    <mergeCell ref="B69:D69"/>
    <mergeCell ref="B71:E71"/>
    <mergeCell ref="B79:C79"/>
    <mergeCell ref="B80:E80"/>
    <mergeCell ref="B82:E82"/>
    <mergeCell ref="B83:E83"/>
    <mergeCell ref="B85:E85"/>
    <mergeCell ref="B94:C94"/>
    <mergeCell ref="B96:C96"/>
    <mergeCell ref="C66:D66"/>
    <mergeCell ref="B47:C47"/>
    <mergeCell ref="B48:E48"/>
    <mergeCell ref="B49:E49"/>
    <mergeCell ref="B50:E50"/>
    <mergeCell ref="B51:E51"/>
    <mergeCell ref="B53:E53"/>
    <mergeCell ref="B60:D60"/>
    <mergeCell ref="B61:E61"/>
    <mergeCell ref="B62:E62"/>
    <mergeCell ref="B64:E64"/>
    <mergeCell ref="C65:D65"/>
    <mergeCell ref="B37:E37"/>
    <mergeCell ref="C20:D20"/>
    <mergeCell ref="C21:D21"/>
    <mergeCell ref="C22:D22"/>
    <mergeCell ref="B23:D23"/>
    <mergeCell ref="B24:E24"/>
    <mergeCell ref="B26:E26"/>
    <mergeCell ref="B27:E27"/>
    <mergeCell ref="B32:C32"/>
    <mergeCell ref="B33:E33"/>
    <mergeCell ref="B34:E34"/>
    <mergeCell ref="B35:E35"/>
    <mergeCell ref="D12:E12"/>
    <mergeCell ref="B15:E15"/>
    <mergeCell ref="C16:D16"/>
    <mergeCell ref="C17:D17"/>
    <mergeCell ref="C18:D18"/>
    <mergeCell ref="D10:E10"/>
    <mergeCell ref="D6:E6"/>
    <mergeCell ref="D7:E7"/>
    <mergeCell ref="D8:E8"/>
    <mergeCell ref="B2:E2"/>
    <mergeCell ref="B3:E3"/>
    <mergeCell ref="D4:E4"/>
    <mergeCell ref="D5:E5"/>
    <mergeCell ref="D9:E9"/>
  </mergeCells>
  <dataValidations count="1">
    <dataValidation type="list" allowBlank="1" showInputMessage="1" showErrorMessage="1" sqref="D121:E121" xr:uid="{8A2ABD27-CD0F-4A28-87D2-F64B063D1A7F}">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ignoredErrors>
    <ignoredError sqref="D9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0277A-B4A9-4630-8AFB-11ABA10BB680}">
  <sheetPr codeName="Planilha18">
    <tabColor theme="9" tint="0.59999389629810485"/>
    <pageSetUpPr fitToPage="1"/>
  </sheetPr>
  <dimension ref="B1:N152"/>
  <sheetViews>
    <sheetView showGridLines="0" zoomScaleNormal="100" workbookViewId="0">
      <selection activeCell="B11" sqref="B11"/>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8" width="10" style="1" bestFit="1" customWidth="1"/>
    <col min="9"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3" ht="13.5" thickBot="1"/>
    <row r="2" spans="2:13" ht="13.5" thickBot="1">
      <c r="B2" s="696" t="s">
        <v>227</v>
      </c>
      <c r="C2" s="697"/>
      <c r="D2" s="697"/>
      <c r="E2" s="698"/>
    </row>
    <row r="3" spans="2:13" ht="18" customHeight="1">
      <c r="B3" s="699" t="s">
        <v>228</v>
      </c>
      <c r="C3" s="700"/>
      <c r="D3" s="700"/>
      <c r="E3" s="701"/>
    </row>
    <row r="4" spans="2:13" ht="33.75" customHeight="1">
      <c r="B4" s="20">
        <v>1</v>
      </c>
      <c r="C4" s="2" t="s">
        <v>229</v>
      </c>
      <c r="D4" s="702" t="s">
        <v>215</v>
      </c>
      <c r="E4" s="703"/>
    </row>
    <row r="5" spans="2:13" s="199" customFormat="1" ht="18" customHeight="1">
      <c r="B5" s="20">
        <v>2</v>
      </c>
      <c r="C5" s="233" t="s">
        <v>231</v>
      </c>
      <c r="D5" s="704" t="s">
        <v>232</v>
      </c>
      <c r="E5" s="705"/>
      <c r="K5" s="200"/>
      <c r="L5" s="200"/>
      <c r="M5" s="200"/>
    </row>
    <row r="6" spans="2:13" ht="18" customHeight="1">
      <c r="B6" s="20">
        <v>3</v>
      </c>
      <c r="C6" s="2" t="s">
        <v>233</v>
      </c>
      <c r="D6" s="740">
        <v>2</v>
      </c>
      <c r="E6" s="741"/>
    </row>
    <row r="7" spans="2:13" ht="18" customHeight="1">
      <c r="B7" s="20">
        <v>4</v>
      </c>
      <c r="C7" s="2" t="s">
        <v>234</v>
      </c>
      <c r="D7" s="740">
        <v>1</v>
      </c>
      <c r="E7" s="741"/>
    </row>
    <row r="8" spans="2:13" ht="18" customHeight="1">
      <c r="B8" s="20">
        <v>5</v>
      </c>
      <c r="C8" s="2" t="s">
        <v>235</v>
      </c>
      <c r="D8" s="740" t="s">
        <v>342</v>
      </c>
      <c r="E8" s="741"/>
    </row>
    <row r="9" spans="2:13" ht="18" customHeight="1">
      <c r="B9" s="20">
        <v>6</v>
      </c>
      <c r="C9" s="2" t="s">
        <v>237</v>
      </c>
      <c r="D9" s="708">
        <v>2382.6799999999998</v>
      </c>
      <c r="E9" s="709"/>
      <c r="F9" s="12"/>
    </row>
    <row r="10" spans="2:13" ht="18" customHeight="1">
      <c r="B10" s="20">
        <v>7</v>
      </c>
      <c r="C10" s="2" t="s">
        <v>238</v>
      </c>
      <c r="D10" s="708" t="s">
        <v>336</v>
      </c>
      <c r="E10" s="709"/>
    </row>
    <row r="11" spans="2:13" ht="18" customHeight="1">
      <c r="B11" s="20">
        <v>8</v>
      </c>
      <c r="C11" s="2" t="s">
        <v>240</v>
      </c>
      <c r="D11" s="710">
        <v>46023</v>
      </c>
      <c r="E11" s="711"/>
    </row>
    <row r="12" spans="2:13" ht="18" customHeight="1">
      <c r="B12" s="20">
        <v>9</v>
      </c>
      <c r="C12" s="2" t="s">
        <v>241</v>
      </c>
      <c r="D12" s="710" t="s">
        <v>242</v>
      </c>
      <c r="E12" s="711"/>
    </row>
    <row r="13" spans="2:13" ht="18" customHeight="1">
      <c r="B13" s="20">
        <v>10</v>
      </c>
      <c r="C13" s="2" t="s">
        <v>243</v>
      </c>
      <c r="D13" s="706">
        <v>1621</v>
      </c>
      <c r="E13" s="707"/>
    </row>
    <row r="14" spans="2:13" ht="13.5" thickBot="1">
      <c r="B14" s="21"/>
      <c r="E14" s="22"/>
    </row>
    <row r="15" spans="2:13" ht="18" customHeight="1" thickBot="1">
      <c r="B15" s="696" t="s">
        <v>1</v>
      </c>
      <c r="C15" s="697"/>
      <c r="D15" s="697"/>
      <c r="E15" s="698"/>
    </row>
    <row r="16" spans="2:13" ht="18" customHeight="1">
      <c r="B16" s="174">
        <v>1</v>
      </c>
      <c r="C16" s="700" t="s">
        <v>244</v>
      </c>
      <c r="D16" s="700"/>
      <c r="E16" s="175" t="s">
        <v>245</v>
      </c>
    </row>
    <row r="17" spans="2:8" ht="18" customHeight="1">
      <c r="B17" s="24" t="s">
        <v>4</v>
      </c>
      <c r="C17" s="695" t="s">
        <v>246</v>
      </c>
      <c r="D17" s="695"/>
      <c r="E17" s="25">
        <v>2382.6799999999998</v>
      </c>
      <c r="F17" s="12"/>
      <c r="H17" s="12"/>
    </row>
    <row r="18" spans="2:8" ht="18" customHeight="1">
      <c r="B18" s="24" t="s">
        <v>8</v>
      </c>
      <c r="C18" s="3" t="s">
        <v>9</v>
      </c>
      <c r="D18" s="184">
        <v>0.3</v>
      </c>
      <c r="E18" s="25">
        <f>D18*E17</f>
        <v>714.80399999999997</v>
      </c>
    </row>
    <row r="19" spans="2:8" ht="18" customHeight="1">
      <c r="B19" s="24" t="s">
        <v>12</v>
      </c>
      <c r="C19" s="695" t="s">
        <v>247</v>
      </c>
      <c r="D19" s="695"/>
      <c r="E19" s="25">
        <v>0</v>
      </c>
    </row>
    <row r="20" spans="2:8" ht="18" customHeight="1">
      <c r="B20" s="24" t="s">
        <v>16</v>
      </c>
      <c r="C20" s="695" t="s">
        <v>248</v>
      </c>
      <c r="D20" s="695"/>
      <c r="E20" s="25">
        <v>0</v>
      </c>
    </row>
    <row r="21" spans="2:8" ht="18" customHeight="1">
      <c r="B21" s="24" t="s">
        <v>20</v>
      </c>
      <c r="C21" s="695" t="s">
        <v>249</v>
      </c>
      <c r="D21" s="695"/>
      <c r="E21" s="25">
        <v>0</v>
      </c>
    </row>
    <row r="22" spans="2:8" ht="18" customHeight="1">
      <c r="B22" s="24" t="s">
        <v>24</v>
      </c>
      <c r="C22" s="695" t="s">
        <v>148</v>
      </c>
      <c r="D22" s="695"/>
      <c r="E22" s="25">
        <v>0</v>
      </c>
    </row>
    <row r="23" spans="2:8" ht="18" customHeight="1">
      <c r="B23" s="715" t="s">
        <v>250</v>
      </c>
      <c r="C23" s="716"/>
      <c r="D23" s="716"/>
      <c r="E23" s="26">
        <f>SUM(E17:E22)</f>
        <v>3097.4839999999999</v>
      </c>
    </row>
    <row r="24" spans="2:8" ht="27.75" customHeight="1">
      <c r="B24" s="717" t="s">
        <v>251</v>
      </c>
      <c r="C24" s="718"/>
      <c r="D24" s="718"/>
      <c r="E24" s="719"/>
    </row>
    <row r="25" spans="2:8" ht="13.5" thickBot="1">
      <c r="B25" s="21"/>
      <c r="E25" s="22"/>
    </row>
    <row r="26" spans="2:8" ht="18" customHeight="1" thickBot="1">
      <c r="B26" s="696" t="s">
        <v>252</v>
      </c>
      <c r="C26" s="697"/>
      <c r="D26" s="697"/>
      <c r="E26" s="698"/>
    </row>
    <row r="27" spans="2:8" ht="18" customHeight="1">
      <c r="B27" s="720" t="s">
        <v>253</v>
      </c>
      <c r="C27" s="721"/>
      <c r="D27" s="721"/>
      <c r="E27" s="722"/>
    </row>
    <row r="28" spans="2:8" ht="18" customHeight="1">
      <c r="B28" s="38" t="s">
        <v>254</v>
      </c>
      <c r="C28" s="39" t="s">
        <v>255</v>
      </c>
      <c r="D28" s="16" t="s">
        <v>256</v>
      </c>
      <c r="E28" s="40" t="s">
        <v>245</v>
      </c>
    </row>
    <row r="29" spans="2:8" ht="18" customHeight="1">
      <c r="B29" s="24" t="s">
        <v>4</v>
      </c>
      <c r="C29" s="3" t="s">
        <v>257</v>
      </c>
      <c r="D29" s="4">
        <f>(1/12)</f>
        <v>8.3333333333333329E-2</v>
      </c>
      <c r="E29" s="25">
        <f>D29*$E$23</f>
        <v>258.12366666666662</v>
      </c>
    </row>
    <row r="30" spans="2:8" ht="18" customHeight="1">
      <c r="B30" s="24" t="s">
        <v>8</v>
      </c>
      <c r="C30" s="3" t="s">
        <v>259</v>
      </c>
      <c r="D30" s="178">
        <v>0</v>
      </c>
      <c r="E30" s="25">
        <f>D30*$E$23</f>
        <v>0</v>
      </c>
    </row>
    <row r="31" spans="2:8" ht="18" customHeight="1">
      <c r="B31" s="24" t="s">
        <v>12</v>
      </c>
      <c r="C31" s="3" t="s">
        <v>258</v>
      </c>
      <c r="D31" s="4">
        <f>(1/12)*(1/3)</f>
        <v>2.7777777777777776E-2</v>
      </c>
      <c r="E31" s="25">
        <f>D31*$E$23</f>
        <v>86.041222222222217</v>
      </c>
    </row>
    <row r="32" spans="2:8" ht="18" customHeight="1">
      <c r="B32" s="715" t="s">
        <v>250</v>
      </c>
      <c r="C32" s="716"/>
      <c r="D32" s="5">
        <f>SUM(D29:D31)</f>
        <v>0.1111111111111111</v>
      </c>
      <c r="E32" s="27">
        <f>SUM(E29:E31)</f>
        <v>344.16488888888887</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D39*($E$23+$E$32)</f>
        <v>688.32977777777785</v>
      </c>
    </row>
    <row r="40" spans="2:5" ht="18" customHeight="1">
      <c r="B40" s="24" t="s">
        <v>8</v>
      </c>
      <c r="C40" s="3" t="s">
        <v>61</v>
      </c>
      <c r="D40" s="6">
        <v>2.5000000000000001E-2</v>
      </c>
      <c r="E40" s="25">
        <f t="shared" ref="E40:E46" si="0">D40*($E$23+$E$32)</f>
        <v>86.041222222222231</v>
      </c>
    </row>
    <row r="41" spans="2:5" ht="18" customHeight="1">
      <c r="B41" s="24" t="s">
        <v>12</v>
      </c>
      <c r="C41" s="3" t="s">
        <v>267</v>
      </c>
      <c r="D41" s="6">
        <v>0.03</v>
      </c>
      <c r="E41" s="25">
        <f t="shared" si="0"/>
        <v>103.24946666666666</v>
      </c>
    </row>
    <row r="42" spans="2:5" ht="18" customHeight="1">
      <c r="B42" s="24" t="s">
        <v>16</v>
      </c>
      <c r="C42" s="3" t="s">
        <v>65</v>
      </c>
      <c r="D42" s="6">
        <v>1.4999999999999999E-2</v>
      </c>
      <c r="E42" s="25">
        <f t="shared" si="0"/>
        <v>51.624733333333332</v>
      </c>
    </row>
    <row r="43" spans="2:5" ht="18" customHeight="1">
      <c r="B43" s="24" t="s">
        <v>20</v>
      </c>
      <c r="C43" s="3" t="s">
        <v>268</v>
      </c>
      <c r="D43" s="6">
        <v>0.01</v>
      </c>
      <c r="E43" s="25">
        <f t="shared" si="0"/>
        <v>34.416488888888892</v>
      </c>
    </row>
    <row r="44" spans="2:5" ht="18" customHeight="1">
      <c r="B44" s="24" t="s">
        <v>24</v>
      </c>
      <c r="C44" s="3" t="s">
        <v>69</v>
      </c>
      <c r="D44" s="6">
        <v>6.0000000000000001E-3</v>
      </c>
      <c r="E44" s="25">
        <f t="shared" si="0"/>
        <v>20.649893333333335</v>
      </c>
    </row>
    <row r="45" spans="2:5" ht="18" customHeight="1">
      <c r="B45" s="24" t="s">
        <v>28</v>
      </c>
      <c r="C45" s="3" t="s">
        <v>71</v>
      </c>
      <c r="D45" s="6">
        <v>2E-3</v>
      </c>
      <c r="E45" s="25">
        <f t="shared" si="0"/>
        <v>6.883297777777778</v>
      </c>
    </row>
    <row r="46" spans="2:5" ht="18" customHeight="1">
      <c r="B46" s="24" t="s">
        <v>73</v>
      </c>
      <c r="C46" s="3" t="s">
        <v>74</v>
      </c>
      <c r="D46" s="6">
        <v>0.08</v>
      </c>
      <c r="E46" s="25">
        <f t="shared" si="0"/>
        <v>275.33191111111114</v>
      </c>
    </row>
    <row r="47" spans="2:5" ht="18" customHeight="1">
      <c r="B47" s="715" t="s">
        <v>250</v>
      </c>
      <c r="C47" s="716"/>
      <c r="D47" s="17">
        <f>SUM(D39:D46)</f>
        <v>0.36800000000000005</v>
      </c>
      <c r="E47" s="27">
        <f>SUM(E39:E46)</f>
        <v>1266.5267911111114</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Transporte'!G14</f>
        <v>99.039200000000022</v>
      </c>
      <c r="F55" s="166">
        <f>ROUND(((3.8+5.5)*2*D55)-(0.06*$E$17),2)</f>
        <v>266.24</v>
      </c>
    </row>
    <row r="56" spans="2:6" ht="18" customHeight="1">
      <c r="B56" s="24" t="s">
        <v>8</v>
      </c>
      <c r="C56" s="3" t="s">
        <v>279</v>
      </c>
      <c r="D56" s="7">
        <v>22</v>
      </c>
      <c r="E56" s="25">
        <f>'Auxílio-Alimentação'!C10</f>
        <v>1020.36</v>
      </c>
      <c r="F56" s="166">
        <f>ROUND((42.2)*D56,2)</f>
        <v>928.4</v>
      </c>
    </row>
    <row r="57" spans="2:6" ht="18" customHeight="1">
      <c r="B57" s="24" t="s">
        <v>12</v>
      </c>
      <c r="C57" s="3" t="s">
        <v>280</v>
      </c>
      <c r="D57" s="7" t="s">
        <v>6</v>
      </c>
      <c r="E57" s="25">
        <f>'Assist. Médica - Odont. - SV.AF'!E12</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1346.8592000000001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344.16488888888887</v>
      </c>
    </row>
    <row r="67" spans="2:13" ht="18" customHeight="1">
      <c r="B67" s="24" t="s">
        <v>264</v>
      </c>
      <c r="C67" s="695" t="s">
        <v>265</v>
      </c>
      <c r="D67" s="695"/>
      <c r="E67" s="25">
        <f>E47</f>
        <v>1266.5267911111114</v>
      </c>
    </row>
    <row r="68" spans="2:13" ht="18" customHeight="1">
      <c r="B68" s="24" t="s">
        <v>274</v>
      </c>
      <c r="C68" s="695" t="s">
        <v>275</v>
      </c>
      <c r="D68" s="695"/>
      <c r="E68" s="25">
        <f>E60</f>
        <v>1346.8592000000001</v>
      </c>
    </row>
    <row r="69" spans="2:13" ht="18" customHeight="1">
      <c r="B69" s="715" t="s">
        <v>250</v>
      </c>
      <c r="C69" s="716"/>
      <c r="D69" s="716"/>
      <c r="E69" s="27">
        <f>SUM(E66:E68)</f>
        <v>2957.5508800000007</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12.906183333333333</v>
      </c>
    </row>
    <row r="74" spans="2:13" ht="18" customHeight="1">
      <c r="B74" s="24" t="s">
        <v>8</v>
      </c>
      <c r="C74" s="2" t="s">
        <v>99</v>
      </c>
      <c r="D74" s="14">
        <f>D46*D73</f>
        <v>3.3333333333333332E-4</v>
      </c>
      <c r="E74" s="25">
        <f t="shared" si="1"/>
        <v>1.0324946666666666</v>
      </c>
    </row>
    <row r="75" spans="2:13" ht="18" customHeight="1">
      <c r="B75" s="24" t="s">
        <v>12</v>
      </c>
      <c r="C75" s="2" t="s">
        <v>287</v>
      </c>
      <c r="D75" s="14">
        <f>(0.08)*(0.4)*(0.9)*(1+(1/12)+(1/12)+(1/3*1/12))</f>
        <v>3.4399999999999993E-2</v>
      </c>
      <c r="E75" s="25">
        <f t="shared" si="1"/>
        <v>106.55344959999998</v>
      </c>
      <c r="M75" s="41"/>
    </row>
    <row r="76" spans="2:13" ht="18" customHeight="1">
      <c r="B76" s="24" t="s">
        <v>16</v>
      </c>
      <c r="C76" s="2" t="s">
        <v>105</v>
      </c>
      <c r="D76" s="14">
        <f>(7/30)/12</f>
        <v>1.9444444444444445E-2</v>
      </c>
      <c r="E76" s="25">
        <f t="shared" si="1"/>
        <v>60.228855555555555</v>
      </c>
    </row>
    <row r="77" spans="2:13" ht="18" customHeight="1">
      <c r="B77" s="24" t="s">
        <v>20</v>
      </c>
      <c r="C77" s="2" t="s">
        <v>112</v>
      </c>
      <c r="D77" s="14">
        <f>D76*D47</f>
        <v>7.1555555555555565E-3</v>
      </c>
      <c r="E77" s="25">
        <f t="shared" si="1"/>
        <v>22.164218844444449</v>
      </c>
    </row>
    <row r="78" spans="2:13" ht="18" customHeight="1">
      <c r="B78" s="24" t="s">
        <v>24</v>
      </c>
      <c r="C78" s="2" t="s">
        <v>288</v>
      </c>
      <c r="D78" s="37">
        <f>(D76*D46)*0.4</f>
        <v>6.2222222222222236E-4</v>
      </c>
      <c r="E78" s="25">
        <f t="shared" si="1"/>
        <v>1.9273233777777781</v>
      </c>
      <c r="K78" s="183"/>
    </row>
    <row r="79" spans="2:13" ht="18" customHeight="1">
      <c r="B79" s="715" t="s">
        <v>250</v>
      </c>
      <c r="C79" s="716"/>
      <c r="D79" s="13">
        <f>SUM(D73:D78)</f>
        <v>6.6122222222222207E-2</v>
      </c>
      <c r="E79" s="27">
        <f>SUM(E73:E78)</f>
        <v>204.81252537777777</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236">
        <f>(1/12)</f>
        <v>8.3333333333333329E-2</v>
      </c>
      <c r="E87" s="25">
        <f t="shared" ref="E87:E93" si="2">D87*($E$23)</f>
        <v>258.12366666666662</v>
      </c>
      <c r="H87" s="10"/>
      <c r="I87" s="11"/>
    </row>
    <row r="88" spans="2:13" ht="18" customHeight="1">
      <c r="B88" s="24" t="s">
        <v>8</v>
      </c>
      <c r="C88" s="2" t="s">
        <v>295</v>
      </c>
      <c r="D88" s="235">
        <f>(3/30)/12</f>
        <v>8.3333333333333332E-3</v>
      </c>
      <c r="E88" s="25">
        <f t="shared" si="2"/>
        <v>25.812366666666666</v>
      </c>
      <c r="H88" s="10"/>
      <c r="I88" s="11"/>
    </row>
    <row r="89" spans="2:13" ht="18" customHeight="1">
      <c r="B89" s="24" t="s">
        <v>12</v>
      </c>
      <c r="C89" s="2" t="s">
        <v>296</v>
      </c>
      <c r="D89" s="235">
        <f>((5/30)/12)*0.015</f>
        <v>2.0833333333333332E-4</v>
      </c>
      <c r="E89" s="25">
        <f t="shared" si="2"/>
        <v>0.6453091666666666</v>
      </c>
      <c r="H89" s="10"/>
      <c r="I89" s="11"/>
    </row>
    <row r="90" spans="2:13" ht="18" customHeight="1">
      <c r="B90" s="24" t="s">
        <v>16</v>
      </c>
      <c r="C90" s="2" t="s">
        <v>297</v>
      </c>
      <c r="D90" s="235">
        <f>(((15/30)/12)*0.0078)</f>
        <v>3.2499999999999999E-4</v>
      </c>
      <c r="E90" s="25">
        <f t="shared" si="2"/>
        <v>1.0066823</v>
      </c>
      <c r="H90" s="10"/>
      <c r="I90" s="11"/>
    </row>
    <row r="91" spans="2:13" ht="18" customHeight="1">
      <c r="B91" s="24" t="s">
        <v>20</v>
      </c>
      <c r="C91" s="2" t="s">
        <v>298</v>
      </c>
      <c r="D91" s="235">
        <f>((0.1111*0.1781*0.5*100))/100</f>
        <v>9.8934550000000007E-3</v>
      </c>
      <c r="E91" s="25">
        <f t="shared" si="2"/>
        <v>30.64481856722</v>
      </c>
      <c r="H91" s="10"/>
      <c r="I91" s="11"/>
    </row>
    <row r="92" spans="2:13" ht="18" customHeight="1">
      <c r="B92" s="24" t="s">
        <v>24</v>
      </c>
      <c r="C92" s="2" t="s">
        <v>299</v>
      </c>
      <c r="D92" s="235">
        <f>(5/30)/12</f>
        <v>1.3888888888888888E-2</v>
      </c>
      <c r="E92" s="25">
        <f t="shared" si="2"/>
        <v>43.020611111111108</v>
      </c>
      <c r="H92" s="10"/>
      <c r="I92" s="11"/>
    </row>
    <row r="93" spans="2:13" ht="18" customHeight="1">
      <c r="B93" s="24" t="s">
        <v>28</v>
      </c>
      <c r="C93" s="2" t="s">
        <v>300</v>
      </c>
      <c r="D93" s="235">
        <v>0</v>
      </c>
      <c r="E93" s="25">
        <f t="shared" si="2"/>
        <v>0</v>
      </c>
      <c r="H93" s="10"/>
      <c r="I93" s="11"/>
    </row>
    <row r="94" spans="2:13" ht="18" customHeight="1">
      <c r="B94" s="729" t="s">
        <v>149</v>
      </c>
      <c r="C94" s="730"/>
      <c r="D94" s="177">
        <f>SUM(D87:D93)</f>
        <v>0.11598234388888889</v>
      </c>
      <c r="E94" s="27">
        <f>SUM(E87:E93)</f>
        <v>359.25345447833109</v>
      </c>
      <c r="H94" s="10"/>
      <c r="I94" s="11"/>
    </row>
    <row r="95" spans="2:13" ht="18" customHeight="1">
      <c r="B95" s="24" t="s">
        <v>73</v>
      </c>
      <c r="C95" s="2" t="s">
        <v>301</v>
      </c>
      <c r="D95" s="235">
        <f>($D$94-$D$91)*((1/12)+(1/12)+(1/12*1/3))</f>
        <v>2.0628395061728394E-2</v>
      </c>
      <c r="E95" s="25">
        <f>D95*($E$23)</f>
        <v>63.896123649382709</v>
      </c>
      <c r="H95" s="10"/>
      <c r="I95" s="11"/>
    </row>
    <row r="96" spans="2:13" ht="18" customHeight="1">
      <c r="B96" s="729" t="s">
        <v>152</v>
      </c>
      <c r="C96" s="730"/>
      <c r="D96" s="177">
        <f>SUM(D94:D95)</f>
        <v>0.13661073895061729</v>
      </c>
      <c r="E96" s="27">
        <f>SUM(E94:E95)</f>
        <v>423.14957812771382</v>
      </c>
      <c r="H96" s="10"/>
      <c r="I96" s="11"/>
    </row>
    <row r="97" spans="2:14" ht="18" customHeight="1">
      <c r="B97" s="24" t="s">
        <v>32</v>
      </c>
      <c r="C97" s="2" t="s">
        <v>153</v>
      </c>
      <c r="D97" s="235">
        <f>$D$47*$D$96</f>
        <v>5.0272751933827166E-2</v>
      </c>
      <c r="E97" s="25">
        <f>D97*($E$23)</f>
        <v>155.71904475099871</v>
      </c>
      <c r="H97" s="10"/>
      <c r="I97" s="11"/>
    </row>
    <row r="98" spans="2:14" ht="18" customHeight="1">
      <c r="B98" s="715" t="s">
        <v>250</v>
      </c>
      <c r="C98" s="716"/>
      <c r="D98" s="179">
        <f>SUM(D96:D97)</f>
        <v>0.18688349088444445</v>
      </c>
      <c r="E98" s="27">
        <f>SUM(E96:E97)</f>
        <v>578.86862287871259</v>
      </c>
      <c r="H98" s="10"/>
      <c r="I98" s="11"/>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578.86862287871259</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578.86862287871259</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Uniformes'!N54</f>
        <v>83.410833333333329</v>
      </c>
      <c r="F113" s="12"/>
      <c r="G113" s="1"/>
      <c r="H113" s="1"/>
      <c r="I113" s="1"/>
      <c r="J113" s="1"/>
      <c r="N113" s="1"/>
    </row>
    <row r="114" spans="2:14" s="10" customFormat="1" ht="18" customHeight="1">
      <c r="B114" s="24" t="s">
        <v>8</v>
      </c>
      <c r="C114" s="695" t="s">
        <v>343</v>
      </c>
      <c r="D114" s="695"/>
      <c r="E114" s="25" cm="1">
        <f t="array" ref="E114:F114">'Módulo 5 - EPIS'!P38+'Módulo 5 - Equip. Oper Balancim'!I7:J7</f>
        <v>132.33916666666664</v>
      </c>
      <c r="F114">
        <v>38.876666666666658</v>
      </c>
      <c r="G114"/>
      <c r="H114"/>
      <c r="I114"/>
      <c r="J114"/>
      <c r="N114" s="1"/>
    </row>
    <row r="115" spans="2:14" s="10" customFormat="1" ht="18" customHeight="1">
      <c r="B115" s="24" t="s">
        <v>12</v>
      </c>
      <c r="C115" s="695" t="s">
        <v>344</v>
      </c>
      <c r="D115" s="695"/>
      <c r="E115" s="25">
        <f>'Módulo 5 - EPIS - Depreciação'!U19</f>
        <v>37.422916666666666</v>
      </c>
      <c r="F115"/>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253.17291666666665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c r="E123" s="34">
        <f>$D123*E$141</f>
        <v>0</v>
      </c>
      <c r="F123" s="1"/>
      <c r="G123" s="1"/>
      <c r="H123" s="1"/>
      <c r="I123" s="1"/>
      <c r="J123" s="1"/>
      <c r="N123" s="1"/>
    </row>
    <row r="124" spans="2:14" s="10" customFormat="1" ht="18" customHeight="1">
      <c r="B124" s="24" t="s">
        <v>8</v>
      </c>
      <c r="C124" s="35" t="s">
        <v>319</v>
      </c>
      <c r="D124" s="36"/>
      <c r="E124" s="34">
        <f>$D124*(E$141+E123)</f>
        <v>0</v>
      </c>
      <c r="F124" s="1"/>
      <c r="G124" s="1"/>
      <c r="H124" s="1"/>
      <c r="I124" s="1"/>
      <c r="J124" s="1"/>
      <c r="N124" s="1"/>
    </row>
    <row r="125" spans="2:14" s="10" customFormat="1" ht="18" customHeight="1">
      <c r="B125" s="28" t="s">
        <v>12</v>
      </c>
      <c r="C125" s="9" t="s">
        <v>320</v>
      </c>
      <c r="D125" s="36">
        <f>SUM(D126:D129)</f>
        <v>0.14250000000000002</v>
      </c>
      <c r="E125" s="34">
        <f>SUM(E126:E129)</f>
        <v>1178.5354806432072</v>
      </c>
      <c r="F125" s="1"/>
      <c r="G125" s="1"/>
      <c r="H125" s="1"/>
      <c r="I125" s="11"/>
      <c r="J125" s="1"/>
      <c r="N125" s="1"/>
    </row>
    <row r="126" spans="2:14" s="10" customFormat="1" ht="18" customHeight="1">
      <c r="B126" s="24" t="s">
        <v>321</v>
      </c>
      <c r="C126" s="3" t="s">
        <v>322</v>
      </c>
      <c r="D126" s="33">
        <f>IF(D121="Lucro presumido",0.65%,1.65%)</f>
        <v>1.6500000000000001E-2</v>
      </c>
      <c r="E126" s="29">
        <f>($E$141+$E$123+$E$124)*D126/(1-$D$125)</f>
        <v>136.46200302184505</v>
      </c>
      <c r="F126" s="1"/>
      <c r="G126" s="1"/>
      <c r="H126" s="1"/>
      <c r="I126" s="11"/>
      <c r="J126" s="1"/>
      <c r="N126" s="1"/>
    </row>
    <row r="127" spans="2:14" s="10" customFormat="1" ht="18" customHeight="1">
      <c r="B127" s="24" t="s">
        <v>323</v>
      </c>
      <c r="C127" s="3" t="s">
        <v>324</v>
      </c>
      <c r="D127" s="33">
        <f>IF(D121="Lucro presumido",3%,7.6%)</f>
        <v>7.5999999999999998E-2</v>
      </c>
      <c r="E127" s="29">
        <f>($E$141+$E$123+$E$124)*D127/(1-$D$125)</f>
        <v>628.55225634304384</v>
      </c>
      <c r="F127" s="1"/>
      <c r="G127" s="1"/>
      <c r="H127" s="1"/>
      <c r="I127" s="1"/>
      <c r="J127" s="11"/>
      <c r="N127" s="1"/>
    </row>
    <row r="128" spans="2:14" s="10" customFormat="1" ht="18" customHeight="1">
      <c r="B128" s="24" t="s">
        <v>325</v>
      </c>
      <c r="C128" s="3" t="s">
        <v>326</v>
      </c>
      <c r="D128" s="180">
        <v>0.05</v>
      </c>
      <c r="E128" s="29">
        <f>($E$141+$E$123+$E$124)*D128/(1-$D$125)</f>
        <v>413.52122127831831</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0.14250000000000002</v>
      </c>
      <c r="E130" s="31">
        <f>SUM(E123:E125)</f>
        <v>1178.5354806432072</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3097.4839999999999</v>
      </c>
      <c r="F136" s="1"/>
      <c r="G136" s="1"/>
      <c r="H136" s="11"/>
      <c r="I136" s="1"/>
      <c r="J136" s="1"/>
      <c r="N136" s="1"/>
    </row>
    <row r="137" spans="2:14" s="10" customFormat="1" ht="18" customHeight="1">
      <c r="B137" s="24" t="s">
        <v>8</v>
      </c>
      <c r="C137" s="731" t="s">
        <v>252</v>
      </c>
      <c r="D137" s="731"/>
      <c r="E137" s="30">
        <f>E69</f>
        <v>2957.5508800000007</v>
      </c>
      <c r="F137" s="1"/>
      <c r="G137" s="1"/>
      <c r="H137" s="1"/>
      <c r="I137" s="1"/>
      <c r="J137" s="11"/>
      <c r="N137" s="1"/>
    </row>
    <row r="138" spans="2:14" s="10" customFormat="1" ht="18" customHeight="1">
      <c r="B138" s="24" t="s">
        <v>12</v>
      </c>
      <c r="C138" s="731" t="s">
        <v>95</v>
      </c>
      <c r="D138" s="731"/>
      <c r="E138" s="30">
        <f>E79</f>
        <v>204.81252537777777</v>
      </c>
      <c r="F138" s="1"/>
      <c r="G138" s="1"/>
      <c r="H138" s="1"/>
      <c r="I138" s="1"/>
      <c r="J138" s="11"/>
      <c r="N138" s="1"/>
    </row>
    <row r="139" spans="2:14" s="10" customFormat="1" ht="18" customHeight="1">
      <c r="B139" s="24" t="s">
        <v>16</v>
      </c>
      <c r="C139" s="731" t="s">
        <v>130</v>
      </c>
      <c r="D139" s="731"/>
      <c r="E139" s="30">
        <f>E109</f>
        <v>578.86862287871259</v>
      </c>
      <c r="F139" s="1"/>
      <c r="G139" s="1"/>
      <c r="H139" s="11"/>
      <c r="I139" s="1"/>
      <c r="J139" s="11"/>
      <c r="N139" s="1"/>
    </row>
    <row r="140" spans="2:14" s="10" customFormat="1" ht="18" customHeight="1">
      <c r="B140" s="24" t="s">
        <v>20</v>
      </c>
      <c r="C140" s="731" t="s">
        <v>170</v>
      </c>
      <c r="D140" s="731"/>
      <c r="E140" s="30">
        <f>E117</f>
        <v>253.17291666666665</v>
      </c>
      <c r="F140" s="1"/>
      <c r="G140" s="1"/>
      <c r="H140" s="11"/>
      <c r="I140" s="1"/>
      <c r="J140" s="11"/>
      <c r="N140" s="1"/>
    </row>
    <row r="141" spans="2:14" s="10" customFormat="1" ht="18" customHeight="1">
      <c r="B141" s="715" t="s">
        <v>333</v>
      </c>
      <c r="C141" s="716"/>
      <c r="D141" s="716"/>
      <c r="E141" s="31">
        <f>SUM(E136:E140)</f>
        <v>7091.8889449231583</v>
      </c>
      <c r="F141" s="1"/>
      <c r="G141" s="1"/>
      <c r="H141" s="1"/>
      <c r="I141" s="1"/>
      <c r="J141" s="1"/>
      <c r="N141" s="1"/>
    </row>
    <row r="142" spans="2:14" s="10" customFormat="1" ht="18" customHeight="1">
      <c r="B142" s="24" t="s">
        <v>24</v>
      </c>
      <c r="C142" s="695" t="s">
        <v>314</v>
      </c>
      <c r="D142" s="695"/>
      <c r="E142" s="30">
        <f>E130</f>
        <v>1178.5354806432072</v>
      </c>
      <c r="F142" s="1"/>
      <c r="G142" s="1"/>
      <c r="H142" s="1"/>
      <c r="I142" s="1"/>
      <c r="J142" s="1"/>
      <c r="N142" s="1"/>
    </row>
    <row r="143" spans="2:14" s="10" customFormat="1" ht="18" customHeight="1" thickBot="1">
      <c r="B143" s="738" t="s">
        <v>334</v>
      </c>
      <c r="C143" s="739"/>
      <c r="D143" s="739"/>
      <c r="E143" s="32">
        <f>SUM(E141:E142)</f>
        <v>8270.4244255663652</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B143:D143"/>
    <mergeCell ref="B145:E145"/>
    <mergeCell ref="D12:E12"/>
    <mergeCell ref="D5:E5"/>
    <mergeCell ref="D6:E6"/>
    <mergeCell ref="D7:E7"/>
    <mergeCell ref="C137:D137"/>
    <mergeCell ref="C138:D138"/>
    <mergeCell ref="C139:D139"/>
    <mergeCell ref="C140:D140"/>
    <mergeCell ref="B141:D141"/>
    <mergeCell ref="C142:D142"/>
    <mergeCell ref="B130:C130"/>
    <mergeCell ref="B131:E131"/>
    <mergeCell ref="B132:E132"/>
    <mergeCell ref="B134:E134"/>
    <mergeCell ref="B135:D135"/>
    <mergeCell ref="C136:D136"/>
    <mergeCell ref="C115:D115"/>
    <mergeCell ref="C116:D116"/>
    <mergeCell ref="B117:D117"/>
    <mergeCell ref="B118:E118"/>
    <mergeCell ref="B120:E120"/>
    <mergeCell ref="B121:C121"/>
    <mergeCell ref="D121:E121"/>
    <mergeCell ref="C114:D114"/>
    <mergeCell ref="B98:C98"/>
    <mergeCell ref="B100:E100"/>
    <mergeCell ref="B103:C103"/>
    <mergeCell ref="B105:E105"/>
    <mergeCell ref="C106:D106"/>
    <mergeCell ref="C107:D107"/>
    <mergeCell ref="C108:D108"/>
    <mergeCell ref="B109:D109"/>
    <mergeCell ref="B111:E111"/>
    <mergeCell ref="C112:D112"/>
    <mergeCell ref="C113:D113"/>
    <mergeCell ref="B96:C96"/>
    <mergeCell ref="C66:D66"/>
    <mergeCell ref="C67:D67"/>
    <mergeCell ref="C68:D68"/>
    <mergeCell ref="B69:D69"/>
    <mergeCell ref="B71:E71"/>
    <mergeCell ref="B79:C79"/>
    <mergeCell ref="B80:E80"/>
    <mergeCell ref="B82:E82"/>
    <mergeCell ref="B83:E83"/>
    <mergeCell ref="B85:E85"/>
    <mergeCell ref="B94:C94"/>
    <mergeCell ref="C65:D65"/>
    <mergeCell ref="B37:E37"/>
    <mergeCell ref="B47:C47"/>
    <mergeCell ref="B48:E48"/>
    <mergeCell ref="B49:E49"/>
    <mergeCell ref="B50:E50"/>
    <mergeCell ref="B51:E51"/>
    <mergeCell ref="B53:E53"/>
    <mergeCell ref="B60:D60"/>
    <mergeCell ref="B61:E61"/>
    <mergeCell ref="B62:E62"/>
    <mergeCell ref="B64:E64"/>
    <mergeCell ref="B35:E35"/>
    <mergeCell ref="C19:D19"/>
    <mergeCell ref="C20:D20"/>
    <mergeCell ref="C21:D21"/>
    <mergeCell ref="C22:D22"/>
    <mergeCell ref="B23:D23"/>
    <mergeCell ref="B24:E24"/>
    <mergeCell ref="B26:E26"/>
    <mergeCell ref="B27:E27"/>
    <mergeCell ref="B32:C32"/>
    <mergeCell ref="B33:E33"/>
    <mergeCell ref="B34:E34"/>
    <mergeCell ref="D11:E11"/>
    <mergeCell ref="D13:E13"/>
    <mergeCell ref="B15:E15"/>
    <mergeCell ref="C16:D16"/>
    <mergeCell ref="C17:D17"/>
    <mergeCell ref="D10:E10"/>
    <mergeCell ref="B2:E2"/>
    <mergeCell ref="B3:E3"/>
    <mergeCell ref="D4:E4"/>
    <mergeCell ref="D8:E8"/>
    <mergeCell ref="D9:E9"/>
  </mergeCells>
  <dataValidations count="1">
    <dataValidation type="list" allowBlank="1" showInputMessage="1" showErrorMessage="1" sqref="D121:E121" xr:uid="{931EF003-720B-421E-B326-76990F2204A3}">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DB37C-20EF-4BDF-9384-D0EAC68CECD5}">
  <sheetPr>
    <tabColor theme="9" tint="0.59999389629810485"/>
    <pageSetUpPr fitToPage="1"/>
  </sheetPr>
  <dimension ref="B1:N152"/>
  <sheetViews>
    <sheetView showGridLines="0" zoomScaleNormal="100" workbookViewId="0">
      <selection activeCell="C11" sqref="C11"/>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customWidth="1"/>
    <col min="6" max="6" width="0" style="1" hidden="1" customWidth="1"/>
    <col min="7" max="7" width="8.7109375" style="1"/>
    <col min="8"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3" ht="13.5" thickBot="1"/>
    <row r="2" spans="2:13" ht="13.5" thickBot="1">
      <c r="B2" s="696" t="s">
        <v>227</v>
      </c>
      <c r="C2" s="697"/>
      <c r="D2" s="697"/>
      <c r="E2" s="698"/>
    </row>
    <row r="3" spans="2:13" ht="18" customHeight="1">
      <c r="B3" s="699" t="s">
        <v>228</v>
      </c>
      <c r="C3" s="700"/>
      <c r="D3" s="700"/>
      <c r="E3" s="701"/>
    </row>
    <row r="4" spans="2:13" ht="30" customHeight="1">
      <c r="B4" s="20">
        <v>1</v>
      </c>
      <c r="C4" s="2" t="s">
        <v>229</v>
      </c>
      <c r="D4" s="702" t="s">
        <v>216</v>
      </c>
      <c r="E4" s="703"/>
    </row>
    <row r="5" spans="2:13" s="199" customFormat="1" ht="18" customHeight="1">
      <c r="B5" s="20">
        <v>2</v>
      </c>
      <c r="C5" s="233" t="s">
        <v>231</v>
      </c>
      <c r="D5" s="704" t="s">
        <v>232</v>
      </c>
      <c r="E5" s="705"/>
      <c r="K5" s="200"/>
      <c r="L5" s="200"/>
      <c r="M5" s="200"/>
    </row>
    <row r="6" spans="2:13" ht="18" customHeight="1">
      <c r="B6" s="20">
        <v>3</v>
      </c>
      <c r="C6" s="2" t="s">
        <v>233</v>
      </c>
      <c r="D6" s="740">
        <v>1</v>
      </c>
      <c r="E6" s="741"/>
    </row>
    <row r="7" spans="2:13" ht="18" customHeight="1">
      <c r="B7" s="20">
        <v>4</v>
      </c>
      <c r="C7" s="2" t="s">
        <v>234</v>
      </c>
      <c r="D7" s="740">
        <v>1</v>
      </c>
      <c r="E7" s="741"/>
    </row>
    <row r="8" spans="2:13" ht="18" customHeight="1">
      <c r="B8" s="20">
        <v>5</v>
      </c>
      <c r="C8" s="2" t="s">
        <v>235</v>
      </c>
      <c r="D8" s="740" t="s">
        <v>345</v>
      </c>
      <c r="E8" s="741"/>
    </row>
    <row r="9" spans="2:13" ht="18" customHeight="1">
      <c r="B9" s="20">
        <v>6</v>
      </c>
      <c r="C9" s="2" t="s">
        <v>237</v>
      </c>
      <c r="D9" s="706">
        <v>1862.09</v>
      </c>
      <c r="E9" s="707"/>
      <c r="F9" s="12"/>
    </row>
    <row r="10" spans="2:13" ht="18" customHeight="1">
      <c r="B10" s="20">
        <v>7</v>
      </c>
      <c r="C10" s="2" t="s">
        <v>238</v>
      </c>
      <c r="D10" s="708" t="s">
        <v>336</v>
      </c>
      <c r="E10" s="709"/>
    </row>
    <row r="11" spans="2:13" ht="18" customHeight="1">
      <c r="B11" s="20">
        <v>8</v>
      </c>
      <c r="C11" s="2" t="s">
        <v>240</v>
      </c>
      <c r="D11" s="710">
        <v>46023</v>
      </c>
      <c r="E11" s="711"/>
    </row>
    <row r="12" spans="2:13" ht="18" customHeight="1">
      <c r="B12" s="20">
        <v>9</v>
      </c>
      <c r="C12" s="2" t="s">
        <v>241</v>
      </c>
      <c r="D12" s="710" t="s">
        <v>242</v>
      </c>
      <c r="E12" s="711"/>
    </row>
    <row r="13" spans="2:13" ht="18" customHeight="1">
      <c r="B13" s="20">
        <v>10</v>
      </c>
      <c r="C13" s="2" t="s">
        <v>243</v>
      </c>
      <c r="D13" s="706">
        <v>1621</v>
      </c>
      <c r="E13" s="707"/>
    </row>
    <row r="14" spans="2:13" ht="13.5" thickBot="1">
      <c r="B14" s="21"/>
      <c r="E14" s="22"/>
    </row>
    <row r="15" spans="2:13" ht="18" customHeight="1" thickBot="1">
      <c r="B15" s="696" t="s">
        <v>1</v>
      </c>
      <c r="C15" s="697"/>
      <c r="D15" s="697"/>
      <c r="E15" s="698"/>
    </row>
    <row r="16" spans="2:13" ht="18" customHeight="1">
      <c r="B16" s="174">
        <v>1</v>
      </c>
      <c r="C16" s="700" t="s">
        <v>244</v>
      </c>
      <c r="D16" s="700"/>
      <c r="E16" s="175" t="s">
        <v>245</v>
      </c>
    </row>
    <row r="17" spans="2:8" ht="18" customHeight="1">
      <c r="B17" s="24" t="s">
        <v>4</v>
      </c>
      <c r="C17" s="695" t="s">
        <v>246</v>
      </c>
      <c r="D17" s="695"/>
      <c r="E17" s="25">
        <v>1862.09</v>
      </c>
      <c r="F17" s="12"/>
      <c r="H17" s="12"/>
    </row>
    <row r="18" spans="2:8" ht="18" customHeight="1">
      <c r="B18" s="24" t="s">
        <v>8</v>
      </c>
      <c r="C18" s="3" t="s">
        <v>9</v>
      </c>
      <c r="D18" s="184"/>
      <c r="E18" s="25">
        <v>0</v>
      </c>
    </row>
    <row r="19" spans="2:8" ht="18" customHeight="1">
      <c r="B19" s="24" t="s">
        <v>12</v>
      </c>
      <c r="C19" s="695" t="s">
        <v>247</v>
      </c>
      <c r="D19" s="695"/>
      <c r="E19" s="25">
        <v>0</v>
      </c>
    </row>
    <row r="20" spans="2:8" ht="18" customHeight="1">
      <c r="B20" s="24" t="s">
        <v>16</v>
      </c>
      <c r="C20" s="695" t="s">
        <v>248</v>
      </c>
      <c r="D20" s="695"/>
      <c r="E20" s="25">
        <v>0</v>
      </c>
    </row>
    <row r="21" spans="2:8" ht="18" customHeight="1">
      <c r="B21" s="24" t="s">
        <v>20</v>
      </c>
      <c r="C21" s="695" t="s">
        <v>249</v>
      </c>
      <c r="D21" s="695"/>
      <c r="E21" s="25">
        <v>0</v>
      </c>
    </row>
    <row r="22" spans="2:8" ht="18" customHeight="1">
      <c r="B22" s="24" t="s">
        <v>24</v>
      </c>
      <c r="C22" s="695" t="s">
        <v>148</v>
      </c>
      <c r="D22" s="695"/>
      <c r="E22" s="25">
        <v>0</v>
      </c>
    </row>
    <row r="23" spans="2:8" ht="18" customHeight="1">
      <c r="B23" s="715" t="s">
        <v>250</v>
      </c>
      <c r="C23" s="716"/>
      <c r="D23" s="716"/>
      <c r="E23" s="26">
        <f>SUM(E17:E22)</f>
        <v>1862.09</v>
      </c>
    </row>
    <row r="24" spans="2:8" ht="27.75" customHeight="1">
      <c r="B24" s="717" t="s">
        <v>251</v>
      </c>
      <c r="C24" s="718"/>
      <c r="D24" s="718"/>
      <c r="E24" s="719"/>
    </row>
    <row r="25" spans="2:8" ht="13.5" thickBot="1">
      <c r="B25" s="21"/>
      <c r="E25" s="22"/>
    </row>
    <row r="26" spans="2:8" ht="18" customHeight="1" thickBot="1">
      <c r="B26" s="696" t="s">
        <v>252</v>
      </c>
      <c r="C26" s="697"/>
      <c r="D26" s="697"/>
      <c r="E26" s="698"/>
    </row>
    <row r="27" spans="2:8" ht="18" customHeight="1">
      <c r="B27" s="720" t="s">
        <v>253</v>
      </c>
      <c r="C27" s="721"/>
      <c r="D27" s="721"/>
      <c r="E27" s="722"/>
    </row>
    <row r="28" spans="2:8" ht="18" customHeight="1">
      <c r="B28" s="38" t="s">
        <v>254</v>
      </c>
      <c r="C28" s="39" t="s">
        <v>255</v>
      </c>
      <c r="D28" s="16" t="s">
        <v>256</v>
      </c>
      <c r="E28" s="40" t="s">
        <v>245</v>
      </c>
    </row>
    <row r="29" spans="2:8" ht="18" customHeight="1">
      <c r="B29" s="24" t="s">
        <v>4</v>
      </c>
      <c r="C29" s="3" t="s">
        <v>257</v>
      </c>
      <c r="D29" s="4">
        <f>(1/12)</f>
        <v>8.3333333333333329E-2</v>
      </c>
      <c r="E29" s="25">
        <f>D29*$E$23</f>
        <v>155.17416666666665</v>
      </c>
    </row>
    <row r="30" spans="2:8" ht="18" customHeight="1">
      <c r="B30" s="24" t="s">
        <v>8</v>
      </c>
      <c r="C30" s="3" t="s">
        <v>258</v>
      </c>
      <c r="D30" s="178">
        <v>0</v>
      </c>
      <c r="E30" s="25">
        <f>D30*$E$23</f>
        <v>0</v>
      </c>
    </row>
    <row r="31" spans="2:8" ht="18" customHeight="1">
      <c r="B31" s="24" t="s">
        <v>12</v>
      </c>
      <c r="C31" s="3" t="s">
        <v>259</v>
      </c>
      <c r="D31" s="4">
        <f>(1/12)*(1/3)</f>
        <v>2.7777777777777776E-2</v>
      </c>
      <c r="E31" s="25">
        <f>D31*$E$23</f>
        <v>51.724722222222219</v>
      </c>
    </row>
    <row r="32" spans="2:8" ht="18" customHeight="1">
      <c r="B32" s="715" t="s">
        <v>250</v>
      </c>
      <c r="C32" s="716"/>
      <c r="D32" s="5">
        <f>SUM(D29:D31)</f>
        <v>0.1111111111111111</v>
      </c>
      <c r="E32" s="27">
        <f>SUM(E29:E31)</f>
        <v>206.89888888888888</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 t="shared" ref="E39:E46" si="0">D39*($E$23+$E$32)</f>
        <v>413.79777777777775</v>
      </c>
    </row>
    <row r="40" spans="2:5" ht="18" customHeight="1">
      <c r="B40" s="24" t="s">
        <v>8</v>
      </c>
      <c r="C40" s="3" t="s">
        <v>61</v>
      </c>
      <c r="D40" s="6">
        <v>2.5000000000000001E-2</v>
      </c>
      <c r="E40" s="25">
        <f t="shared" si="0"/>
        <v>51.724722222222219</v>
      </c>
    </row>
    <row r="41" spans="2:5" ht="18" customHeight="1">
      <c r="B41" s="24" t="s">
        <v>12</v>
      </c>
      <c r="C41" s="3" t="s">
        <v>267</v>
      </c>
      <c r="D41" s="6">
        <v>0.03</v>
      </c>
      <c r="E41" s="25">
        <f t="shared" si="0"/>
        <v>62.069666666666656</v>
      </c>
    </row>
    <row r="42" spans="2:5" ht="18" customHeight="1">
      <c r="B42" s="24" t="s">
        <v>16</v>
      </c>
      <c r="C42" s="3" t="s">
        <v>65</v>
      </c>
      <c r="D42" s="6">
        <v>1.4999999999999999E-2</v>
      </c>
      <c r="E42" s="25">
        <f t="shared" si="0"/>
        <v>31.034833333333328</v>
      </c>
    </row>
    <row r="43" spans="2:5" ht="18" customHeight="1">
      <c r="B43" s="24" t="s">
        <v>20</v>
      </c>
      <c r="C43" s="3" t="s">
        <v>268</v>
      </c>
      <c r="D43" s="6">
        <v>0.01</v>
      </c>
      <c r="E43" s="25">
        <f t="shared" si="0"/>
        <v>20.689888888888888</v>
      </c>
    </row>
    <row r="44" spans="2:5" ht="18" customHeight="1">
      <c r="B44" s="24" t="s">
        <v>24</v>
      </c>
      <c r="C44" s="3" t="s">
        <v>69</v>
      </c>
      <c r="D44" s="6">
        <v>6.0000000000000001E-3</v>
      </c>
      <c r="E44" s="25">
        <f t="shared" si="0"/>
        <v>12.413933333333333</v>
      </c>
    </row>
    <row r="45" spans="2:5" ht="18" customHeight="1">
      <c r="B45" s="24" t="s">
        <v>28</v>
      </c>
      <c r="C45" s="3" t="s">
        <v>71</v>
      </c>
      <c r="D45" s="6">
        <v>2E-3</v>
      </c>
      <c r="E45" s="25">
        <f t="shared" si="0"/>
        <v>4.1379777777777775</v>
      </c>
    </row>
    <row r="46" spans="2:5" ht="18" customHeight="1">
      <c r="B46" s="24" t="s">
        <v>73</v>
      </c>
      <c r="C46" s="3" t="s">
        <v>74</v>
      </c>
      <c r="D46" s="6">
        <v>0.08</v>
      </c>
      <c r="E46" s="25">
        <f t="shared" si="0"/>
        <v>165.5191111111111</v>
      </c>
    </row>
    <row r="47" spans="2:5" ht="18" customHeight="1">
      <c r="B47" s="715" t="s">
        <v>250</v>
      </c>
      <c r="C47" s="716"/>
      <c r="D47" s="17">
        <f>SUM(D39:D46)</f>
        <v>0.36800000000000005</v>
      </c>
      <c r="E47" s="27">
        <f>SUM(E39:E46)</f>
        <v>761.38791111111118</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Transporte'!G15</f>
        <v>130.27460000000002</v>
      </c>
      <c r="F55" s="166">
        <f>ROUND(((3.8+5.5)*2*D55)-(0.06*$E$17),2)</f>
        <v>297.47000000000003</v>
      </c>
    </row>
    <row r="56" spans="2:6" ht="18" customHeight="1">
      <c r="B56" s="24" t="s">
        <v>8</v>
      </c>
      <c r="C56" s="3" t="s">
        <v>279</v>
      </c>
      <c r="D56" s="7">
        <v>22</v>
      </c>
      <c r="E56" s="25">
        <f>'Auxílio-Alimentação'!C14</f>
        <v>1020.36</v>
      </c>
      <c r="F56" s="166">
        <f>ROUND((42.2)*D56,2)</f>
        <v>928.4</v>
      </c>
    </row>
    <row r="57" spans="2:6" ht="18" customHeight="1">
      <c r="B57" s="24" t="s">
        <v>12</v>
      </c>
      <c r="C57" s="3" t="s">
        <v>280</v>
      </c>
      <c r="D57" s="7" t="s">
        <v>6</v>
      </c>
      <c r="E57" s="25">
        <f>'Assist. Médica - Odont. - SV.AF'!E13</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1378.0946000000001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206.89888888888888</v>
      </c>
    </row>
    <row r="67" spans="2:13" ht="18" customHeight="1">
      <c r="B67" s="24" t="s">
        <v>264</v>
      </c>
      <c r="C67" s="695" t="s">
        <v>265</v>
      </c>
      <c r="D67" s="695"/>
      <c r="E67" s="25">
        <f>E47</f>
        <v>761.38791111111118</v>
      </c>
    </row>
    <row r="68" spans="2:13" ht="18" customHeight="1">
      <c r="B68" s="24" t="s">
        <v>274</v>
      </c>
      <c r="C68" s="695" t="s">
        <v>275</v>
      </c>
      <c r="D68" s="695"/>
      <c r="E68" s="25">
        <f>E60</f>
        <v>1378.0946000000001</v>
      </c>
    </row>
    <row r="69" spans="2:13" ht="18" customHeight="1">
      <c r="B69" s="715" t="s">
        <v>250</v>
      </c>
      <c r="C69" s="716"/>
      <c r="D69" s="716"/>
      <c r="E69" s="27">
        <f>SUM(E66:E68)</f>
        <v>2346.3814000000002</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7.7587083333333329</v>
      </c>
    </row>
    <row r="74" spans="2:13" ht="18" customHeight="1">
      <c r="B74" s="24" t="s">
        <v>8</v>
      </c>
      <c r="C74" s="2" t="s">
        <v>99</v>
      </c>
      <c r="D74" s="14">
        <f>D46*D73</f>
        <v>3.3333333333333332E-4</v>
      </c>
      <c r="E74" s="25">
        <f t="shared" si="1"/>
        <v>0.62069666666666656</v>
      </c>
    </row>
    <row r="75" spans="2:13" ht="18" customHeight="1">
      <c r="B75" s="24" t="s">
        <v>12</v>
      </c>
      <c r="C75" s="2" t="s">
        <v>287</v>
      </c>
      <c r="D75" s="237">
        <f>(0.08)*(0.4)*(0.9)*(1+(1/12)+(1/12)+(1/3*1/12))</f>
        <v>3.4399999999999993E-2</v>
      </c>
      <c r="E75" s="25">
        <f t="shared" si="1"/>
        <v>64.05589599999999</v>
      </c>
      <c r="H75" s="14"/>
      <c r="M75" s="41"/>
    </row>
    <row r="76" spans="2:13" ht="18" customHeight="1">
      <c r="B76" s="24" t="s">
        <v>16</v>
      </c>
      <c r="C76" s="2" t="s">
        <v>105</v>
      </c>
      <c r="D76" s="14">
        <f>(7/30)/12</f>
        <v>1.9444444444444445E-2</v>
      </c>
      <c r="E76" s="25">
        <f t="shared" si="1"/>
        <v>36.207305555555557</v>
      </c>
    </row>
    <row r="77" spans="2:13" ht="18" customHeight="1">
      <c r="B77" s="24" t="s">
        <v>20</v>
      </c>
      <c r="C77" s="2" t="s">
        <v>112</v>
      </c>
      <c r="D77" s="14">
        <f>D76*D47</f>
        <v>7.1555555555555565E-3</v>
      </c>
      <c r="E77" s="25">
        <f t="shared" si="1"/>
        <v>13.324288444444445</v>
      </c>
    </row>
    <row r="78" spans="2:13" ht="18" customHeight="1">
      <c r="B78" s="24" t="s">
        <v>24</v>
      </c>
      <c r="C78" s="2" t="s">
        <v>288</v>
      </c>
      <c r="D78" s="37">
        <f>(D76*D46)*0.4</f>
        <v>6.2222222222222236E-4</v>
      </c>
      <c r="E78" s="25">
        <f t="shared" si="1"/>
        <v>1.158633777777778</v>
      </c>
      <c r="K78" s="183"/>
    </row>
    <row r="79" spans="2:13" ht="18" customHeight="1">
      <c r="B79" s="715" t="s">
        <v>250</v>
      </c>
      <c r="C79" s="716"/>
      <c r="D79" s="13">
        <f>SUM(D73:D78)</f>
        <v>6.6122222222222207E-2</v>
      </c>
      <c r="E79" s="27">
        <f>SUM(E73:E78)</f>
        <v>123.12552877777777</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4">
        <f>(1/12)</f>
        <v>8.3333333333333329E-2</v>
      </c>
      <c r="E87" s="25">
        <f t="shared" ref="E87:E93" si="2">D87*($E$23)</f>
        <v>155.17416666666665</v>
      </c>
    </row>
    <row r="88" spans="2:13" ht="18" customHeight="1">
      <c r="B88" s="24" t="s">
        <v>8</v>
      </c>
      <c r="C88" s="2" t="s">
        <v>295</v>
      </c>
      <c r="D88" s="235">
        <f>(3/30)/12</f>
        <v>8.3333333333333332E-3</v>
      </c>
      <c r="E88" s="25">
        <f t="shared" si="2"/>
        <v>15.517416666666666</v>
      </c>
    </row>
    <row r="89" spans="2:13" ht="18" customHeight="1">
      <c r="B89" s="24" t="s">
        <v>12</v>
      </c>
      <c r="C89" s="2" t="s">
        <v>296</v>
      </c>
      <c r="D89" s="235">
        <f>((5/30)/12)*0.015</f>
        <v>2.0833333333333332E-4</v>
      </c>
      <c r="E89" s="25">
        <f t="shared" si="2"/>
        <v>0.38793541666666664</v>
      </c>
    </row>
    <row r="90" spans="2:13" ht="18" customHeight="1">
      <c r="B90" s="24" t="s">
        <v>16</v>
      </c>
      <c r="C90" s="2" t="s">
        <v>297</v>
      </c>
      <c r="D90" s="235">
        <f>(((15/30)/12)*0.0078)</f>
        <v>3.2499999999999999E-4</v>
      </c>
      <c r="E90" s="25">
        <f t="shared" si="2"/>
        <v>0.60517924999999995</v>
      </c>
    </row>
    <row r="91" spans="2:13" ht="18" customHeight="1">
      <c r="B91" s="24" t="s">
        <v>20</v>
      </c>
      <c r="C91" s="2" t="s">
        <v>298</v>
      </c>
      <c r="D91" s="235">
        <f>((0.1111*0.1781*0.5*100))/100</f>
        <v>9.8934550000000007E-3</v>
      </c>
      <c r="E91" s="25">
        <f t="shared" si="2"/>
        <v>18.42250362095</v>
      </c>
    </row>
    <row r="92" spans="2:13" ht="18" customHeight="1">
      <c r="B92" s="24" t="s">
        <v>24</v>
      </c>
      <c r="C92" s="2" t="s">
        <v>299</v>
      </c>
      <c r="D92" s="235">
        <f>(5/30)/12</f>
        <v>1.3888888888888888E-2</v>
      </c>
      <c r="E92" s="25">
        <f t="shared" si="2"/>
        <v>25.86236111111111</v>
      </c>
    </row>
    <row r="93" spans="2:13" ht="18" customHeight="1">
      <c r="B93" s="24" t="s">
        <v>28</v>
      </c>
      <c r="C93" s="2" t="s">
        <v>300</v>
      </c>
      <c r="D93" s="235">
        <v>0</v>
      </c>
      <c r="E93" s="25">
        <f t="shared" si="2"/>
        <v>0</v>
      </c>
    </row>
    <row r="94" spans="2:13" ht="18" customHeight="1">
      <c r="B94" s="729" t="s">
        <v>149</v>
      </c>
      <c r="C94" s="730"/>
      <c r="D94" s="177">
        <f>SUM(D87:D93)</f>
        <v>0.11598234388888889</v>
      </c>
      <c r="E94" s="27">
        <f>SUM(E87:E93)</f>
        <v>215.96956273206109</v>
      </c>
    </row>
    <row r="95" spans="2:13" ht="18" customHeight="1">
      <c r="B95" s="24" t="s">
        <v>73</v>
      </c>
      <c r="C95" s="2" t="s">
        <v>301</v>
      </c>
      <c r="D95" s="235">
        <f>($D$94-$D$91)*((1/12)+(1/12)+(1/12*1/3))</f>
        <v>2.0628395061728394E-2</v>
      </c>
      <c r="E95" s="25">
        <f>D95*($E$23)</f>
        <v>38.411928160493822</v>
      </c>
    </row>
    <row r="96" spans="2:13" ht="18" customHeight="1">
      <c r="B96" s="729" t="s">
        <v>152</v>
      </c>
      <c r="C96" s="730"/>
      <c r="D96" s="177">
        <f>SUM(D94:D95)</f>
        <v>0.13661073895061729</v>
      </c>
      <c r="E96" s="27">
        <f>SUM(E94:E95)</f>
        <v>254.38149089255492</v>
      </c>
    </row>
    <row r="97" spans="2:14" ht="18" customHeight="1">
      <c r="B97" s="24" t="s">
        <v>32</v>
      </c>
      <c r="C97" s="2" t="s">
        <v>153</v>
      </c>
      <c r="D97" s="235">
        <f>$D$47*$D$96</f>
        <v>5.0272751933827166E-2</v>
      </c>
      <c r="E97" s="25">
        <f>D97*($E$23)</f>
        <v>93.612388648460225</v>
      </c>
    </row>
    <row r="98" spans="2:14" ht="18" customHeight="1">
      <c r="B98" s="715" t="s">
        <v>250</v>
      </c>
      <c r="C98" s="716"/>
      <c r="D98" s="179">
        <f>SUM(D96:D97)</f>
        <v>0.18688349088444445</v>
      </c>
      <c r="E98" s="27">
        <f>SUM(E96:E97)</f>
        <v>347.99387954101513</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347.99387954101513</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347.99387954101513</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Uniformes'!N12</f>
        <v>145.48166666666665</v>
      </c>
      <c r="F113" s="12"/>
      <c r="G113" s="1"/>
      <c r="H113" s="1"/>
      <c r="I113" s="1"/>
      <c r="J113" s="1"/>
      <c r="N113" s="1"/>
    </row>
    <row r="114" spans="2:14" s="10" customFormat="1" ht="18" customHeight="1">
      <c r="B114" s="24" t="s">
        <v>8</v>
      </c>
      <c r="C114" s="695" t="s">
        <v>343</v>
      </c>
      <c r="D114" s="695"/>
      <c r="E114" s="25">
        <v>0</v>
      </c>
      <c r="F114"/>
      <c r="G114"/>
      <c r="H114"/>
      <c r="I114"/>
      <c r="J114"/>
      <c r="N114" s="1"/>
    </row>
    <row r="115" spans="2:14" s="10" customFormat="1" ht="18" customHeight="1">
      <c r="B115" s="24" t="s">
        <v>12</v>
      </c>
      <c r="C115" s="695" t="s">
        <v>346</v>
      </c>
      <c r="D115" s="695"/>
      <c r="E115" s="25">
        <v>0</v>
      </c>
      <c r="F115"/>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145.48166666666665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c r="E123" s="34">
        <f>$D123*E$141</f>
        <v>0</v>
      </c>
      <c r="F123" s="1"/>
      <c r="G123" s="1"/>
      <c r="H123" s="1"/>
      <c r="I123" s="1"/>
      <c r="J123" s="1"/>
      <c r="N123" s="1"/>
    </row>
    <row r="124" spans="2:14" s="10" customFormat="1" ht="18" customHeight="1">
      <c r="B124" s="24" t="s">
        <v>8</v>
      </c>
      <c r="C124" s="35" t="s">
        <v>319</v>
      </c>
      <c r="D124" s="36"/>
      <c r="E124" s="34">
        <f>$D124*(E$141+E123)</f>
        <v>0</v>
      </c>
      <c r="F124" s="1"/>
      <c r="G124" s="1"/>
      <c r="H124" s="1"/>
      <c r="I124" s="1"/>
      <c r="J124" s="1"/>
      <c r="N124" s="1"/>
    </row>
    <row r="125" spans="2:14" s="10" customFormat="1" ht="18" customHeight="1">
      <c r="B125" s="28" t="s">
        <v>12</v>
      </c>
      <c r="C125" s="9" t="s">
        <v>320</v>
      </c>
      <c r="D125" s="36">
        <f>SUM(D126:D129)</f>
        <v>0.14250000000000002</v>
      </c>
      <c r="E125" s="34">
        <f>SUM(E126:E129)</f>
        <v>801.83420138242354</v>
      </c>
      <c r="F125" s="1"/>
      <c r="G125" s="1"/>
      <c r="H125" s="1"/>
      <c r="I125" s="11"/>
      <c r="J125" s="1"/>
      <c r="N125" s="1"/>
    </row>
    <row r="126" spans="2:14" s="10" customFormat="1" ht="18" customHeight="1">
      <c r="B126" s="24" t="s">
        <v>321</v>
      </c>
      <c r="C126" s="3" t="s">
        <v>322</v>
      </c>
      <c r="D126" s="33">
        <f>IF(D121="Lucro presumido",0.65%,1.65%)</f>
        <v>1.6500000000000001E-2</v>
      </c>
      <c r="E126" s="29">
        <f>($E$141+$E$123+$E$124)*D126/(1-$D$125)</f>
        <v>92.843960160070097</v>
      </c>
      <c r="F126" s="1"/>
      <c r="G126" s="1"/>
      <c r="H126" s="1"/>
      <c r="I126" s="11"/>
      <c r="J126" s="1"/>
      <c r="N126" s="1"/>
    </row>
    <row r="127" spans="2:14" s="10" customFormat="1" ht="18" customHeight="1">
      <c r="B127" s="24" t="s">
        <v>323</v>
      </c>
      <c r="C127" s="3" t="s">
        <v>324</v>
      </c>
      <c r="D127" s="33">
        <f>IF(D121="Lucro presumido",3%,7.6%)</f>
        <v>7.5999999999999998E-2</v>
      </c>
      <c r="E127" s="29">
        <f>($E$141+$E$123+$E$124)*D127/(1-$D$125)</f>
        <v>427.64490740395917</v>
      </c>
      <c r="F127" s="1"/>
      <c r="G127" s="1"/>
      <c r="H127" s="1"/>
      <c r="I127" s="1"/>
      <c r="J127" s="11"/>
      <c r="N127" s="1"/>
    </row>
    <row r="128" spans="2:14" s="10" customFormat="1" ht="18" customHeight="1">
      <c r="B128" s="24" t="s">
        <v>325</v>
      </c>
      <c r="C128" s="3" t="s">
        <v>326</v>
      </c>
      <c r="D128" s="180">
        <v>0.05</v>
      </c>
      <c r="E128" s="29">
        <f>($E$141+$E$123+$E$124)*D128/(1-$D$125)</f>
        <v>281.34533381839418</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0.14250000000000002</v>
      </c>
      <c r="E130" s="31">
        <f>SUM(E123:E125)</f>
        <v>801.83420138242354</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1862.09</v>
      </c>
      <c r="F136" s="1"/>
      <c r="G136" s="1"/>
      <c r="H136" s="11"/>
      <c r="I136" s="1"/>
      <c r="J136" s="1"/>
      <c r="N136" s="1"/>
    </row>
    <row r="137" spans="2:14" s="10" customFormat="1" ht="18" customHeight="1">
      <c r="B137" s="24" t="s">
        <v>8</v>
      </c>
      <c r="C137" s="731" t="s">
        <v>252</v>
      </c>
      <c r="D137" s="731"/>
      <c r="E137" s="30">
        <f>E69</f>
        <v>2346.3814000000002</v>
      </c>
      <c r="F137" s="1"/>
      <c r="G137" s="1"/>
      <c r="H137" s="1"/>
      <c r="I137" s="1"/>
      <c r="J137" s="11"/>
      <c r="N137" s="1"/>
    </row>
    <row r="138" spans="2:14" s="10" customFormat="1" ht="18" customHeight="1">
      <c r="B138" s="24" t="s">
        <v>12</v>
      </c>
      <c r="C138" s="731" t="s">
        <v>95</v>
      </c>
      <c r="D138" s="731"/>
      <c r="E138" s="30">
        <f>E79</f>
        <v>123.12552877777777</v>
      </c>
      <c r="F138" s="1"/>
      <c r="G138" s="1"/>
      <c r="H138" s="1"/>
      <c r="I138" s="1"/>
      <c r="J138" s="11"/>
      <c r="N138" s="1"/>
    </row>
    <row r="139" spans="2:14" s="10" customFormat="1" ht="18" customHeight="1">
      <c r="B139" s="24" t="s">
        <v>16</v>
      </c>
      <c r="C139" s="731" t="s">
        <v>130</v>
      </c>
      <c r="D139" s="731"/>
      <c r="E139" s="30">
        <f>E109</f>
        <v>347.99387954101513</v>
      </c>
      <c r="F139" s="1"/>
      <c r="G139" s="1"/>
      <c r="H139" s="11"/>
      <c r="I139" s="1"/>
      <c r="J139" s="11"/>
      <c r="N139" s="1"/>
    </row>
    <row r="140" spans="2:14" s="10" customFormat="1" ht="18" customHeight="1">
      <c r="B140" s="24" t="s">
        <v>20</v>
      </c>
      <c r="C140" s="731" t="s">
        <v>170</v>
      </c>
      <c r="D140" s="731"/>
      <c r="E140" s="30">
        <f>E117</f>
        <v>145.48166666666665</v>
      </c>
      <c r="F140" s="1"/>
      <c r="G140" s="1"/>
      <c r="H140" s="11"/>
      <c r="I140" s="1"/>
      <c r="J140" s="11"/>
      <c r="N140" s="1"/>
    </row>
    <row r="141" spans="2:14" s="10" customFormat="1" ht="18" customHeight="1">
      <c r="B141" s="715" t="s">
        <v>333</v>
      </c>
      <c r="C141" s="716"/>
      <c r="D141" s="716"/>
      <c r="E141" s="31">
        <f>SUM(E136:E140)</f>
        <v>4825.0724749854598</v>
      </c>
      <c r="F141" s="1"/>
      <c r="G141" s="1"/>
      <c r="H141" s="1"/>
      <c r="I141" s="1"/>
      <c r="J141" s="1"/>
      <c r="N141" s="1"/>
    </row>
    <row r="142" spans="2:14" s="10" customFormat="1" ht="18" customHeight="1">
      <c r="B142" s="24" t="s">
        <v>24</v>
      </c>
      <c r="C142" s="695" t="s">
        <v>314</v>
      </c>
      <c r="D142" s="695"/>
      <c r="E142" s="30">
        <f>E130</f>
        <v>801.83420138242354</v>
      </c>
      <c r="F142" s="1"/>
      <c r="G142" s="1"/>
      <c r="H142" s="1"/>
      <c r="I142" s="1"/>
      <c r="J142" s="1"/>
      <c r="N142" s="1"/>
    </row>
    <row r="143" spans="2:14" s="10" customFormat="1" ht="18" customHeight="1" thickBot="1">
      <c r="B143" s="738" t="s">
        <v>334</v>
      </c>
      <c r="C143" s="739"/>
      <c r="D143" s="739"/>
      <c r="E143" s="32">
        <f>SUM(E141:E142)</f>
        <v>5626.9066763678838</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B145:E145"/>
    <mergeCell ref="B132:E132"/>
    <mergeCell ref="B134:E134"/>
    <mergeCell ref="B135:D135"/>
    <mergeCell ref="C136:D136"/>
    <mergeCell ref="C137:D137"/>
    <mergeCell ref="C138:D138"/>
    <mergeCell ref="C139:D139"/>
    <mergeCell ref="C140:D140"/>
    <mergeCell ref="B141:D141"/>
    <mergeCell ref="C142:D142"/>
    <mergeCell ref="B143:D143"/>
    <mergeCell ref="B131:E131"/>
    <mergeCell ref="C112:D112"/>
    <mergeCell ref="C113:D113"/>
    <mergeCell ref="C114:D114"/>
    <mergeCell ref="C115:D115"/>
    <mergeCell ref="C116:D116"/>
    <mergeCell ref="B117:D117"/>
    <mergeCell ref="B118:E118"/>
    <mergeCell ref="B120:E120"/>
    <mergeCell ref="B121:C121"/>
    <mergeCell ref="D121:E121"/>
    <mergeCell ref="B130:C130"/>
    <mergeCell ref="B111:E111"/>
    <mergeCell ref="B85:E85"/>
    <mergeCell ref="B94:C94"/>
    <mergeCell ref="B96:C96"/>
    <mergeCell ref="B98:C98"/>
    <mergeCell ref="B100:E100"/>
    <mergeCell ref="B103:C103"/>
    <mergeCell ref="B105:E105"/>
    <mergeCell ref="C106:D106"/>
    <mergeCell ref="C107:D107"/>
    <mergeCell ref="C108:D108"/>
    <mergeCell ref="B109:D109"/>
    <mergeCell ref="B83:E83"/>
    <mergeCell ref="B62:E62"/>
    <mergeCell ref="B64:E64"/>
    <mergeCell ref="C65:D65"/>
    <mergeCell ref="C66:D66"/>
    <mergeCell ref="C67:D67"/>
    <mergeCell ref="C68:D68"/>
    <mergeCell ref="B69:D69"/>
    <mergeCell ref="B71:E71"/>
    <mergeCell ref="B79:C79"/>
    <mergeCell ref="B80:E80"/>
    <mergeCell ref="B82:E82"/>
    <mergeCell ref="B61:E61"/>
    <mergeCell ref="B33:E33"/>
    <mergeCell ref="B34:E34"/>
    <mergeCell ref="B35:E35"/>
    <mergeCell ref="B37:E37"/>
    <mergeCell ref="B47:C47"/>
    <mergeCell ref="B48:E48"/>
    <mergeCell ref="B49:E49"/>
    <mergeCell ref="B50:E50"/>
    <mergeCell ref="B51:E51"/>
    <mergeCell ref="B53:E53"/>
    <mergeCell ref="B60:D60"/>
    <mergeCell ref="B32:C32"/>
    <mergeCell ref="B15:E15"/>
    <mergeCell ref="C16:D16"/>
    <mergeCell ref="C17:D17"/>
    <mergeCell ref="C19:D19"/>
    <mergeCell ref="C20:D20"/>
    <mergeCell ref="C21:D21"/>
    <mergeCell ref="C22:D22"/>
    <mergeCell ref="B23:D23"/>
    <mergeCell ref="B24:E24"/>
    <mergeCell ref="B26:E26"/>
    <mergeCell ref="B27:E27"/>
    <mergeCell ref="D13:E13"/>
    <mergeCell ref="B2:E2"/>
    <mergeCell ref="B3:E3"/>
    <mergeCell ref="D4:E4"/>
    <mergeCell ref="D5:E5"/>
    <mergeCell ref="D6:E6"/>
    <mergeCell ref="D7:E7"/>
    <mergeCell ref="D8:E8"/>
    <mergeCell ref="D9:E9"/>
    <mergeCell ref="D10:E10"/>
    <mergeCell ref="D11:E11"/>
    <mergeCell ref="D12:E12"/>
  </mergeCells>
  <dataValidations count="1">
    <dataValidation type="list" allowBlank="1" showInputMessage="1" showErrorMessage="1" sqref="D121:E121" xr:uid="{F036F1FD-5EE1-49DF-B6F7-C6710AB5C2DA}">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7A27F-4DA1-44A0-9A8D-F50AA7AA7D18}">
  <sheetPr>
    <tabColor theme="9" tint="0.59999389629810485"/>
    <pageSetUpPr fitToPage="1"/>
  </sheetPr>
  <dimension ref="B1:N152"/>
  <sheetViews>
    <sheetView showGridLines="0" zoomScaleNormal="100" workbookViewId="0">
      <selection activeCell="A28" sqref="A28"/>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customWidth="1"/>
    <col min="6" max="6" width="0" style="1" hidden="1" customWidth="1"/>
    <col min="7" max="7" width="8.7109375" style="1"/>
    <col min="8"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3" ht="13.5" thickBot="1"/>
    <row r="2" spans="2:13" ht="13.5" thickBot="1">
      <c r="B2" s="696" t="s">
        <v>227</v>
      </c>
      <c r="C2" s="697"/>
      <c r="D2" s="697"/>
      <c r="E2" s="698"/>
    </row>
    <row r="3" spans="2:13" ht="18" customHeight="1">
      <c r="B3" s="699" t="s">
        <v>228</v>
      </c>
      <c r="C3" s="700"/>
      <c r="D3" s="700"/>
      <c r="E3" s="701"/>
    </row>
    <row r="4" spans="2:13" ht="37.5" customHeight="1">
      <c r="B4" s="20">
        <v>1</v>
      </c>
      <c r="C4" s="2" t="s">
        <v>229</v>
      </c>
      <c r="D4" s="702" t="s">
        <v>217</v>
      </c>
      <c r="E4" s="703"/>
    </row>
    <row r="5" spans="2:13" s="199" customFormat="1" ht="18" customHeight="1">
      <c r="B5" s="20">
        <v>2</v>
      </c>
      <c r="C5" s="233" t="s">
        <v>231</v>
      </c>
      <c r="D5" s="704" t="s">
        <v>232</v>
      </c>
      <c r="E5" s="705"/>
      <c r="K5" s="200"/>
      <c r="L5" s="200"/>
      <c r="M5" s="200"/>
    </row>
    <row r="6" spans="2:13" ht="18" customHeight="1">
      <c r="B6" s="20">
        <v>3</v>
      </c>
      <c r="C6" s="2" t="s">
        <v>233</v>
      </c>
      <c r="D6" s="740">
        <v>1</v>
      </c>
      <c r="E6" s="741"/>
    </row>
    <row r="7" spans="2:13" ht="18" customHeight="1">
      <c r="B7" s="20">
        <v>4</v>
      </c>
      <c r="C7" s="2" t="s">
        <v>234</v>
      </c>
      <c r="D7" s="740">
        <v>1</v>
      </c>
      <c r="E7" s="741"/>
    </row>
    <row r="8" spans="2:13" ht="18" customHeight="1">
      <c r="B8" s="20">
        <v>5</v>
      </c>
      <c r="C8" s="2" t="s">
        <v>235</v>
      </c>
      <c r="D8" s="740" t="s">
        <v>347</v>
      </c>
      <c r="E8" s="741"/>
    </row>
    <row r="9" spans="2:13" ht="18" customHeight="1">
      <c r="B9" s="20">
        <v>6</v>
      </c>
      <c r="C9" s="2" t="s">
        <v>237</v>
      </c>
      <c r="D9" s="706">
        <v>1862.09</v>
      </c>
      <c r="E9" s="707"/>
      <c r="F9" s="12"/>
    </row>
    <row r="10" spans="2:13" ht="18" customHeight="1">
      <c r="B10" s="20">
        <v>7</v>
      </c>
      <c r="C10" s="2" t="s">
        <v>238</v>
      </c>
      <c r="D10" s="708" t="s">
        <v>336</v>
      </c>
      <c r="E10" s="709"/>
    </row>
    <row r="11" spans="2:13" ht="18" customHeight="1">
      <c r="B11" s="20">
        <v>8</v>
      </c>
      <c r="C11" s="2" t="s">
        <v>240</v>
      </c>
      <c r="D11" s="710">
        <v>46023</v>
      </c>
      <c r="E11" s="711"/>
    </row>
    <row r="12" spans="2:13" ht="18" customHeight="1">
      <c r="B12" s="20">
        <v>9</v>
      </c>
      <c r="C12" s="2" t="s">
        <v>241</v>
      </c>
      <c r="D12" s="710" t="s">
        <v>242</v>
      </c>
      <c r="E12" s="711"/>
    </row>
    <row r="13" spans="2:13" ht="18" customHeight="1">
      <c r="B13" s="20">
        <v>10</v>
      </c>
      <c r="C13" s="2" t="s">
        <v>243</v>
      </c>
      <c r="D13" s="706">
        <v>1621</v>
      </c>
      <c r="E13" s="707"/>
    </row>
    <row r="14" spans="2:13" ht="13.5" thickBot="1">
      <c r="B14" s="21"/>
      <c r="E14" s="22"/>
    </row>
    <row r="15" spans="2:13" ht="18" customHeight="1" thickBot="1">
      <c r="B15" s="696" t="s">
        <v>1</v>
      </c>
      <c r="C15" s="697"/>
      <c r="D15" s="697"/>
      <c r="E15" s="698"/>
    </row>
    <row r="16" spans="2:13" ht="18" customHeight="1">
      <c r="B16" s="174">
        <v>1</v>
      </c>
      <c r="C16" s="700" t="s">
        <v>244</v>
      </c>
      <c r="D16" s="700"/>
      <c r="E16" s="175" t="s">
        <v>245</v>
      </c>
    </row>
    <row r="17" spans="2:8" ht="18" customHeight="1">
      <c r="B17" s="24" t="s">
        <v>4</v>
      </c>
      <c r="C17" s="695" t="s">
        <v>246</v>
      </c>
      <c r="D17" s="695"/>
      <c r="E17" s="25">
        <v>1862.09</v>
      </c>
      <c r="F17" s="12"/>
      <c r="H17" s="12"/>
    </row>
    <row r="18" spans="2:8" ht="18" customHeight="1">
      <c r="B18" s="24" t="s">
        <v>8</v>
      </c>
      <c r="C18" s="3" t="s">
        <v>9</v>
      </c>
      <c r="D18" s="184"/>
      <c r="E18" s="25">
        <v>0</v>
      </c>
    </row>
    <row r="19" spans="2:8" ht="18" customHeight="1">
      <c r="B19" s="24" t="s">
        <v>12</v>
      </c>
      <c r="C19" s="695" t="s">
        <v>247</v>
      </c>
      <c r="D19" s="695"/>
      <c r="E19" s="25">
        <v>0</v>
      </c>
    </row>
    <row r="20" spans="2:8" ht="18" customHeight="1">
      <c r="B20" s="24" t="s">
        <v>16</v>
      </c>
      <c r="C20" s="695" t="s">
        <v>248</v>
      </c>
      <c r="D20" s="695"/>
      <c r="E20" s="25">
        <v>0</v>
      </c>
    </row>
    <row r="21" spans="2:8" ht="18" customHeight="1">
      <c r="B21" s="24" t="s">
        <v>20</v>
      </c>
      <c r="C21" s="695" t="s">
        <v>249</v>
      </c>
      <c r="D21" s="695"/>
      <c r="E21" s="25">
        <v>0</v>
      </c>
    </row>
    <row r="22" spans="2:8" ht="18" customHeight="1">
      <c r="B22" s="24" t="s">
        <v>24</v>
      </c>
      <c r="C22" s="695" t="s">
        <v>148</v>
      </c>
      <c r="D22" s="695"/>
      <c r="E22" s="25">
        <v>0</v>
      </c>
    </row>
    <row r="23" spans="2:8" ht="18" customHeight="1">
      <c r="B23" s="715" t="s">
        <v>250</v>
      </c>
      <c r="C23" s="716"/>
      <c r="D23" s="716"/>
      <c r="E23" s="26">
        <f>SUM(E17:E22)</f>
        <v>1862.09</v>
      </c>
    </row>
    <row r="24" spans="2:8" ht="27.75" customHeight="1">
      <c r="B24" s="717" t="s">
        <v>251</v>
      </c>
      <c r="C24" s="718"/>
      <c r="D24" s="718"/>
      <c r="E24" s="719"/>
    </row>
    <row r="25" spans="2:8" ht="13.5" thickBot="1">
      <c r="B25" s="21"/>
      <c r="E25" s="22"/>
    </row>
    <row r="26" spans="2:8" ht="18" customHeight="1" thickBot="1">
      <c r="B26" s="696" t="s">
        <v>252</v>
      </c>
      <c r="C26" s="697"/>
      <c r="D26" s="697"/>
      <c r="E26" s="698"/>
    </row>
    <row r="27" spans="2:8" ht="18" customHeight="1">
      <c r="B27" s="720" t="s">
        <v>253</v>
      </c>
      <c r="C27" s="721"/>
      <c r="D27" s="721"/>
      <c r="E27" s="722"/>
    </row>
    <row r="28" spans="2:8" ht="18" customHeight="1">
      <c r="B28" s="38" t="s">
        <v>254</v>
      </c>
      <c r="C28" s="39" t="s">
        <v>255</v>
      </c>
      <c r="D28" s="16" t="s">
        <v>256</v>
      </c>
      <c r="E28" s="40" t="s">
        <v>245</v>
      </c>
    </row>
    <row r="29" spans="2:8" ht="18" customHeight="1">
      <c r="B29" s="24" t="s">
        <v>4</v>
      </c>
      <c r="C29" s="3" t="s">
        <v>257</v>
      </c>
      <c r="D29" s="4">
        <f>(1/12)</f>
        <v>8.3333333333333329E-2</v>
      </c>
      <c r="E29" s="25">
        <f>D29*$E$23</f>
        <v>155.17416666666665</v>
      </c>
    </row>
    <row r="30" spans="2:8" ht="18" customHeight="1">
      <c r="B30" s="24" t="s">
        <v>8</v>
      </c>
      <c r="C30" s="3" t="s">
        <v>258</v>
      </c>
      <c r="D30" s="178">
        <v>0</v>
      </c>
      <c r="E30" s="25">
        <f>D30*$E$23</f>
        <v>0</v>
      </c>
    </row>
    <row r="31" spans="2:8" ht="18" customHeight="1">
      <c r="B31" s="24" t="s">
        <v>12</v>
      </c>
      <c r="C31" s="3" t="s">
        <v>259</v>
      </c>
      <c r="D31" s="4">
        <f>(1/12)*(1/3)</f>
        <v>2.7777777777777776E-2</v>
      </c>
      <c r="E31" s="25">
        <f>D31*$E$23</f>
        <v>51.724722222222219</v>
      </c>
    </row>
    <row r="32" spans="2:8" ht="18" customHeight="1">
      <c r="B32" s="715" t="s">
        <v>250</v>
      </c>
      <c r="C32" s="716"/>
      <c r="D32" s="5">
        <f>SUM(D29:D31)</f>
        <v>0.1111111111111111</v>
      </c>
      <c r="E32" s="27">
        <f>SUM(E29:E31)</f>
        <v>206.89888888888888</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D39*($E$23+$E$32)</f>
        <v>413.79777777777775</v>
      </c>
    </row>
    <row r="40" spans="2:5" ht="18" customHeight="1">
      <c r="B40" s="24" t="s">
        <v>8</v>
      </c>
      <c r="C40" s="3" t="s">
        <v>61</v>
      </c>
      <c r="D40" s="6">
        <v>2.5000000000000001E-2</v>
      </c>
      <c r="E40" s="25">
        <f t="shared" ref="E40:E46" si="0">D40*($E$23+$E$32)</f>
        <v>51.724722222222219</v>
      </c>
    </row>
    <row r="41" spans="2:5" ht="18" customHeight="1">
      <c r="B41" s="24" t="s">
        <v>12</v>
      </c>
      <c r="C41" s="3" t="s">
        <v>267</v>
      </c>
      <c r="D41" s="6">
        <v>0.03</v>
      </c>
      <c r="E41" s="25">
        <f t="shared" si="0"/>
        <v>62.069666666666656</v>
      </c>
    </row>
    <row r="42" spans="2:5" ht="18" customHeight="1">
      <c r="B42" s="24" t="s">
        <v>16</v>
      </c>
      <c r="C42" s="3" t="s">
        <v>65</v>
      </c>
      <c r="D42" s="6">
        <v>1.4999999999999999E-2</v>
      </c>
      <c r="E42" s="25">
        <f t="shared" si="0"/>
        <v>31.034833333333328</v>
      </c>
    </row>
    <row r="43" spans="2:5" ht="18" customHeight="1">
      <c r="B43" s="24" t="s">
        <v>20</v>
      </c>
      <c r="C43" s="3" t="s">
        <v>268</v>
      </c>
      <c r="D43" s="6">
        <v>0.01</v>
      </c>
      <c r="E43" s="25">
        <f t="shared" si="0"/>
        <v>20.689888888888888</v>
      </c>
    </row>
    <row r="44" spans="2:5" ht="18" customHeight="1">
      <c r="B44" s="24" t="s">
        <v>24</v>
      </c>
      <c r="C44" s="3" t="s">
        <v>69</v>
      </c>
      <c r="D44" s="6">
        <v>6.0000000000000001E-3</v>
      </c>
      <c r="E44" s="25">
        <f t="shared" si="0"/>
        <v>12.413933333333333</v>
      </c>
    </row>
    <row r="45" spans="2:5" ht="18" customHeight="1">
      <c r="B45" s="24" t="s">
        <v>28</v>
      </c>
      <c r="C45" s="3" t="s">
        <v>71</v>
      </c>
      <c r="D45" s="6">
        <v>2E-3</v>
      </c>
      <c r="E45" s="25">
        <f t="shared" si="0"/>
        <v>4.1379777777777775</v>
      </c>
    </row>
    <row r="46" spans="2:5" ht="18" customHeight="1">
      <c r="B46" s="24" t="s">
        <v>73</v>
      </c>
      <c r="C46" s="3" t="s">
        <v>74</v>
      </c>
      <c r="D46" s="6">
        <v>0.08</v>
      </c>
      <c r="E46" s="25">
        <f t="shared" si="0"/>
        <v>165.5191111111111</v>
      </c>
    </row>
    <row r="47" spans="2:5" ht="18" customHeight="1">
      <c r="B47" s="715" t="s">
        <v>250</v>
      </c>
      <c r="C47" s="716"/>
      <c r="D47" s="17">
        <f>SUM(D39:D46)</f>
        <v>0.36800000000000005</v>
      </c>
      <c r="E47" s="27">
        <f>SUM(E39:E46)</f>
        <v>761.38791111111118</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Transporte'!G16</f>
        <v>130.27460000000002</v>
      </c>
      <c r="F55" s="166">
        <f>ROUND(((3.8+5.5)*2*D55)-(0.06*$E$17),2)</f>
        <v>297.47000000000003</v>
      </c>
    </row>
    <row r="56" spans="2:6" ht="18" customHeight="1">
      <c r="B56" s="24" t="s">
        <v>8</v>
      </c>
      <c r="C56" s="3" t="s">
        <v>279</v>
      </c>
      <c r="D56" s="7">
        <v>22</v>
      </c>
      <c r="E56" s="25">
        <f>'Auxílio-Alimentação'!C15</f>
        <v>1020.36</v>
      </c>
      <c r="F56" s="166">
        <f>ROUND((42.2)*D56,2)</f>
        <v>928.4</v>
      </c>
    </row>
    <row r="57" spans="2:6" ht="18" customHeight="1">
      <c r="B57" s="24" t="s">
        <v>12</v>
      </c>
      <c r="C57" s="3" t="s">
        <v>280</v>
      </c>
      <c r="D57" s="7" t="s">
        <v>6</v>
      </c>
      <c r="E57" s="25">
        <f>'Assist. Médica - Odont. - SV.AF'!E14</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1378.0946000000001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206.89888888888888</v>
      </c>
    </row>
    <row r="67" spans="2:13" ht="18" customHeight="1">
      <c r="B67" s="24" t="s">
        <v>264</v>
      </c>
      <c r="C67" s="695" t="s">
        <v>265</v>
      </c>
      <c r="D67" s="695"/>
      <c r="E67" s="25">
        <f>E47</f>
        <v>761.38791111111118</v>
      </c>
    </row>
    <row r="68" spans="2:13" ht="18" customHeight="1">
      <c r="B68" s="24" t="s">
        <v>274</v>
      </c>
      <c r="C68" s="695" t="s">
        <v>275</v>
      </c>
      <c r="D68" s="695"/>
      <c r="E68" s="25">
        <f>E60</f>
        <v>1378.0946000000001</v>
      </c>
    </row>
    <row r="69" spans="2:13" ht="18" customHeight="1">
      <c r="B69" s="715" t="s">
        <v>250</v>
      </c>
      <c r="C69" s="716"/>
      <c r="D69" s="716"/>
      <c r="E69" s="27">
        <f>SUM(E66:E68)</f>
        <v>2346.3814000000002</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7.7587083333333329</v>
      </c>
    </row>
    <row r="74" spans="2:13" ht="18" customHeight="1">
      <c r="B74" s="24" t="s">
        <v>8</v>
      </c>
      <c r="C74" s="2" t="s">
        <v>99</v>
      </c>
      <c r="D74" s="14">
        <f>D46*D73</f>
        <v>3.3333333333333332E-4</v>
      </c>
      <c r="E74" s="25">
        <f t="shared" si="1"/>
        <v>0.62069666666666656</v>
      </c>
    </row>
    <row r="75" spans="2:13" ht="18" customHeight="1">
      <c r="B75" s="24" t="s">
        <v>12</v>
      </c>
      <c r="C75" s="2" t="s">
        <v>287</v>
      </c>
      <c r="D75" s="14">
        <f>(0.08)*(0.4)*(0.9)*(1+(1/12)+(1/12)+(1/3*1/12))</f>
        <v>3.4399999999999993E-2</v>
      </c>
      <c r="E75" s="25">
        <f t="shared" si="1"/>
        <v>64.05589599999999</v>
      </c>
      <c r="H75" s="14"/>
      <c r="M75" s="41"/>
    </row>
    <row r="76" spans="2:13" ht="18" customHeight="1">
      <c r="B76" s="24" t="s">
        <v>16</v>
      </c>
      <c r="C76" s="2" t="s">
        <v>105</v>
      </c>
      <c r="D76" s="14">
        <f>(7/30)/12</f>
        <v>1.9444444444444445E-2</v>
      </c>
      <c r="E76" s="25">
        <f t="shared" si="1"/>
        <v>36.207305555555557</v>
      </c>
    </row>
    <row r="77" spans="2:13" ht="18" customHeight="1">
      <c r="B77" s="24" t="s">
        <v>20</v>
      </c>
      <c r="C77" s="2" t="s">
        <v>112</v>
      </c>
      <c r="D77" s="14">
        <f>D76*D47</f>
        <v>7.1555555555555565E-3</v>
      </c>
      <c r="E77" s="25">
        <f t="shared" si="1"/>
        <v>13.324288444444445</v>
      </c>
    </row>
    <row r="78" spans="2:13" ht="18" customHeight="1">
      <c r="B78" s="24" t="s">
        <v>24</v>
      </c>
      <c r="C78" s="2" t="s">
        <v>288</v>
      </c>
      <c r="D78" s="37">
        <f>(D76*D46)*0.4</f>
        <v>6.2222222222222236E-4</v>
      </c>
      <c r="E78" s="25">
        <f t="shared" si="1"/>
        <v>1.158633777777778</v>
      </c>
      <c r="K78" s="183"/>
    </row>
    <row r="79" spans="2:13" ht="18" customHeight="1">
      <c r="B79" s="715" t="s">
        <v>250</v>
      </c>
      <c r="C79" s="716"/>
      <c r="D79" s="13">
        <f>SUM(D73:D78)</f>
        <v>6.6122222222222207E-2</v>
      </c>
      <c r="E79" s="27">
        <f>SUM(E73:E78)</f>
        <v>123.12552877777777</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4">
        <f>(1/12)</f>
        <v>8.3333333333333329E-2</v>
      </c>
      <c r="E87" s="25">
        <f t="shared" ref="E87:E93" si="2">D87*($E$23)</f>
        <v>155.17416666666665</v>
      </c>
    </row>
    <row r="88" spans="2:13" ht="18" customHeight="1">
      <c r="B88" s="24" t="s">
        <v>8</v>
      </c>
      <c r="C88" s="2" t="s">
        <v>295</v>
      </c>
      <c r="D88" s="235">
        <f>(3/30)/12</f>
        <v>8.3333333333333332E-3</v>
      </c>
      <c r="E88" s="25">
        <f t="shared" si="2"/>
        <v>15.517416666666666</v>
      </c>
    </row>
    <row r="89" spans="2:13" ht="18" customHeight="1">
      <c r="B89" s="24" t="s">
        <v>12</v>
      </c>
      <c r="C89" s="2" t="s">
        <v>296</v>
      </c>
      <c r="D89" s="235">
        <f>((5/30)/12)*0.015</f>
        <v>2.0833333333333332E-4</v>
      </c>
      <c r="E89" s="25">
        <f t="shared" si="2"/>
        <v>0.38793541666666664</v>
      </c>
    </row>
    <row r="90" spans="2:13" ht="18" customHeight="1">
      <c r="B90" s="24" t="s">
        <v>16</v>
      </c>
      <c r="C90" s="2" t="s">
        <v>297</v>
      </c>
      <c r="D90" s="235">
        <f>(((15/30)/12)*0.0078)</f>
        <v>3.2499999999999999E-4</v>
      </c>
      <c r="E90" s="25">
        <f t="shared" si="2"/>
        <v>0.60517924999999995</v>
      </c>
    </row>
    <row r="91" spans="2:13" ht="18" customHeight="1">
      <c r="B91" s="24" t="s">
        <v>20</v>
      </c>
      <c r="C91" s="2" t="s">
        <v>298</v>
      </c>
      <c r="D91" s="235">
        <f>((0.1111*0.1781*0.5*100))/100</f>
        <v>9.8934550000000007E-3</v>
      </c>
      <c r="E91" s="25">
        <f t="shared" si="2"/>
        <v>18.42250362095</v>
      </c>
    </row>
    <row r="92" spans="2:13" ht="18" customHeight="1">
      <c r="B92" s="24" t="s">
        <v>24</v>
      </c>
      <c r="C92" s="2" t="s">
        <v>299</v>
      </c>
      <c r="D92" s="235">
        <f>(5/30)/12</f>
        <v>1.3888888888888888E-2</v>
      </c>
      <c r="E92" s="25">
        <f t="shared" si="2"/>
        <v>25.86236111111111</v>
      </c>
    </row>
    <row r="93" spans="2:13" ht="18" customHeight="1">
      <c r="B93" s="24" t="s">
        <v>28</v>
      </c>
      <c r="C93" s="2" t="s">
        <v>300</v>
      </c>
      <c r="D93" s="235">
        <v>0</v>
      </c>
      <c r="E93" s="25">
        <f t="shared" si="2"/>
        <v>0</v>
      </c>
    </row>
    <row r="94" spans="2:13" ht="18" customHeight="1">
      <c r="B94" s="729" t="s">
        <v>149</v>
      </c>
      <c r="C94" s="730"/>
      <c r="D94" s="177">
        <f>SUM(D87:D93)</f>
        <v>0.11598234388888889</v>
      </c>
      <c r="E94" s="27">
        <f>SUM(E87:E93)</f>
        <v>215.96956273206109</v>
      </c>
    </row>
    <row r="95" spans="2:13" ht="18" customHeight="1">
      <c r="B95" s="24" t="s">
        <v>73</v>
      </c>
      <c r="C95" s="2" t="s">
        <v>301</v>
      </c>
      <c r="D95" s="235">
        <f>($D$94-$D$91)*((1/12)+(1/12)+(1/12*1/3))</f>
        <v>2.0628395061728394E-2</v>
      </c>
      <c r="E95" s="25">
        <f>D95*($E$23)</f>
        <v>38.411928160493822</v>
      </c>
    </row>
    <row r="96" spans="2:13" ht="18" customHeight="1">
      <c r="B96" s="729" t="s">
        <v>152</v>
      </c>
      <c r="C96" s="730"/>
      <c r="D96" s="177">
        <f>SUM(D94:D95)</f>
        <v>0.13661073895061729</v>
      </c>
      <c r="E96" s="27">
        <f>SUM(E94:E95)</f>
        <v>254.38149089255492</v>
      </c>
    </row>
    <row r="97" spans="2:14" ht="18" customHeight="1">
      <c r="B97" s="24" t="s">
        <v>32</v>
      </c>
      <c r="C97" s="2" t="s">
        <v>153</v>
      </c>
      <c r="D97" s="235">
        <f>$D$47*$D$96</f>
        <v>5.0272751933827166E-2</v>
      </c>
      <c r="E97" s="25">
        <f>D97*($E$23)</f>
        <v>93.612388648460225</v>
      </c>
    </row>
    <row r="98" spans="2:14" ht="18" customHeight="1">
      <c r="B98" s="715" t="s">
        <v>250</v>
      </c>
      <c r="C98" s="716"/>
      <c r="D98" s="179">
        <f>SUM(D96:D97)</f>
        <v>0.18688349088444445</v>
      </c>
      <c r="E98" s="27">
        <f>SUM(E96:E97)</f>
        <v>347.99387954101513</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347.99387954101513</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347.99387954101513</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Uniformes'!N12</f>
        <v>145.48166666666665</v>
      </c>
      <c r="F113" s="12"/>
      <c r="G113" s="1"/>
      <c r="H113" s="1"/>
      <c r="I113" s="1"/>
      <c r="J113" s="1"/>
      <c r="N113" s="1"/>
    </row>
    <row r="114" spans="2:14" s="10" customFormat="1" ht="18" customHeight="1">
      <c r="B114" s="24" t="s">
        <v>8</v>
      </c>
      <c r="C114" s="695" t="s">
        <v>343</v>
      </c>
      <c r="D114" s="695"/>
      <c r="E114" s="25">
        <v>0</v>
      </c>
      <c r="F114"/>
      <c r="G114"/>
      <c r="H114"/>
      <c r="I114"/>
      <c r="J114"/>
      <c r="N114" s="1"/>
    </row>
    <row r="115" spans="2:14" s="10" customFormat="1" ht="18" customHeight="1">
      <c r="B115" s="24" t="s">
        <v>12</v>
      </c>
      <c r="C115" s="695" t="s">
        <v>346</v>
      </c>
      <c r="D115" s="695"/>
      <c r="E115" s="25">
        <v>0</v>
      </c>
      <c r="F115"/>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145.48166666666665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c r="E123" s="34">
        <f>$D123*E$141</f>
        <v>0</v>
      </c>
      <c r="F123" s="1"/>
      <c r="G123" s="1"/>
      <c r="H123" s="1"/>
      <c r="I123" s="1"/>
      <c r="J123" s="1"/>
      <c r="N123" s="1"/>
    </row>
    <row r="124" spans="2:14" s="10" customFormat="1" ht="18" customHeight="1">
      <c r="B124" s="24" t="s">
        <v>8</v>
      </c>
      <c r="C124" s="35" t="s">
        <v>319</v>
      </c>
      <c r="D124" s="36"/>
      <c r="E124" s="34">
        <f>$D124*(E$141+E123)</f>
        <v>0</v>
      </c>
      <c r="F124" s="1"/>
      <c r="G124" s="1"/>
      <c r="H124" s="1"/>
      <c r="I124" s="1"/>
      <c r="J124" s="1"/>
      <c r="N124" s="1"/>
    </row>
    <row r="125" spans="2:14" s="10" customFormat="1" ht="18" customHeight="1">
      <c r="B125" s="28" t="s">
        <v>12</v>
      </c>
      <c r="C125" s="9" t="s">
        <v>320</v>
      </c>
      <c r="D125" s="36">
        <f>SUM(D126:D129)</f>
        <v>0.14250000000000002</v>
      </c>
      <c r="E125" s="34">
        <f>SUM(E126:E129)</f>
        <v>801.83420138242354</v>
      </c>
      <c r="F125" s="1"/>
      <c r="G125" s="1"/>
      <c r="H125" s="1"/>
      <c r="I125" s="11"/>
      <c r="J125" s="1"/>
      <c r="N125" s="1"/>
    </row>
    <row r="126" spans="2:14" s="10" customFormat="1" ht="18" customHeight="1">
      <c r="B126" s="24" t="s">
        <v>321</v>
      </c>
      <c r="C126" s="3" t="s">
        <v>322</v>
      </c>
      <c r="D126" s="33">
        <f>IF(D121="Lucro presumido",0.65%,1.65%)</f>
        <v>1.6500000000000001E-2</v>
      </c>
      <c r="E126" s="29">
        <f>($E$141+$E$123+$E$124)*D126/(1-$D$125)</f>
        <v>92.843960160070097</v>
      </c>
      <c r="F126" s="1"/>
      <c r="G126" s="1"/>
      <c r="H126" s="1"/>
      <c r="I126" s="11"/>
      <c r="J126" s="1"/>
      <c r="N126" s="1"/>
    </row>
    <row r="127" spans="2:14" s="10" customFormat="1" ht="18" customHeight="1">
      <c r="B127" s="24" t="s">
        <v>323</v>
      </c>
      <c r="C127" s="3" t="s">
        <v>324</v>
      </c>
      <c r="D127" s="33">
        <f>IF(D121="Lucro presumido",3%,7.6%)</f>
        <v>7.5999999999999998E-2</v>
      </c>
      <c r="E127" s="29">
        <f>($E$141+$E$123+$E$124)*D127/(1-$D$125)</f>
        <v>427.64490740395917</v>
      </c>
      <c r="F127" s="1"/>
      <c r="G127" s="1"/>
      <c r="H127" s="1"/>
      <c r="I127" s="1"/>
      <c r="J127" s="11"/>
      <c r="N127" s="1"/>
    </row>
    <row r="128" spans="2:14" s="10" customFormat="1" ht="18" customHeight="1">
      <c r="B128" s="24" t="s">
        <v>325</v>
      </c>
      <c r="C128" s="3" t="s">
        <v>326</v>
      </c>
      <c r="D128" s="180">
        <v>0.05</v>
      </c>
      <c r="E128" s="29">
        <f>($E$141+$E$123+$E$124)*D128/(1-$D$125)</f>
        <v>281.34533381839418</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0.14250000000000002</v>
      </c>
      <c r="E130" s="31">
        <f>SUM(E123:E125)</f>
        <v>801.83420138242354</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1862.09</v>
      </c>
      <c r="F136" s="1"/>
      <c r="G136" s="1"/>
      <c r="H136" s="11"/>
      <c r="I136" s="1"/>
      <c r="J136" s="1"/>
      <c r="N136" s="1"/>
    </row>
    <row r="137" spans="2:14" s="10" customFormat="1" ht="18" customHeight="1">
      <c r="B137" s="24" t="s">
        <v>8</v>
      </c>
      <c r="C137" s="731" t="s">
        <v>252</v>
      </c>
      <c r="D137" s="731"/>
      <c r="E137" s="30">
        <f>E69</f>
        <v>2346.3814000000002</v>
      </c>
      <c r="F137" s="1"/>
      <c r="G137" s="1"/>
      <c r="H137" s="1"/>
      <c r="I137" s="1"/>
      <c r="J137" s="11"/>
      <c r="N137" s="1"/>
    </row>
    <row r="138" spans="2:14" s="10" customFormat="1" ht="18" customHeight="1">
      <c r="B138" s="24" t="s">
        <v>12</v>
      </c>
      <c r="C138" s="731" t="s">
        <v>95</v>
      </c>
      <c r="D138" s="731"/>
      <c r="E138" s="30">
        <f>E79</f>
        <v>123.12552877777777</v>
      </c>
      <c r="F138" s="1"/>
      <c r="G138" s="1"/>
      <c r="H138" s="1"/>
      <c r="I138" s="1"/>
      <c r="J138" s="11"/>
      <c r="N138" s="1"/>
    </row>
    <row r="139" spans="2:14" s="10" customFormat="1" ht="18" customHeight="1">
      <c r="B139" s="24" t="s">
        <v>16</v>
      </c>
      <c r="C139" s="731" t="s">
        <v>130</v>
      </c>
      <c r="D139" s="731"/>
      <c r="E139" s="30">
        <f>E109</f>
        <v>347.99387954101513</v>
      </c>
      <c r="F139" s="1"/>
      <c r="G139" s="1"/>
      <c r="H139" s="11"/>
      <c r="I139" s="1"/>
      <c r="J139" s="11"/>
      <c r="N139" s="1"/>
    </row>
    <row r="140" spans="2:14" s="10" customFormat="1" ht="18" customHeight="1">
      <c r="B140" s="24" t="s">
        <v>20</v>
      </c>
      <c r="C140" s="731" t="s">
        <v>170</v>
      </c>
      <c r="D140" s="731"/>
      <c r="E140" s="30">
        <f>E117</f>
        <v>145.48166666666665</v>
      </c>
      <c r="F140" s="1"/>
      <c r="G140" s="1"/>
      <c r="H140" s="11"/>
      <c r="I140" s="1"/>
      <c r="J140" s="11"/>
      <c r="N140" s="1"/>
    </row>
    <row r="141" spans="2:14" s="10" customFormat="1" ht="18" customHeight="1">
      <c r="B141" s="715" t="s">
        <v>333</v>
      </c>
      <c r="C141" s="716"/>
      <c r="D141" s="716"/>
      <c r="E141" s="31">
        <f>SUM(E136:E140)</f>
        <v>4825.0724749854598</v>
      </c>
      <c r="F141" s="1"/>
      <c r="G141" s="1"/>
      <c r="H141" s="1"/>
      <c r="I141" s="1"/>
      <c r="J141" s="1"/>
      <c r="N141" s="1"/>
    </row>
    <row r="142" spans="2:14" s="10" customFormat="1" ht="18" customHeight="1">
      <c r="B142" s="24" t="s">
        <v>24</v>
      </c>
      <c r="C142" s="695" t="s">
        <v>314</v>
      </c>
      <c r="D142" s="695"/>
      <c r="E142" s="30">
        <f>E130</f>
        <v>801.83420138242354</v>
      </c>
      <c r="F142" s="1"/>
      <c r="G142" s="1"/>
      <c r="H142" s="1"/>
      <c r="I142" s="1"/>
      <c r="J142" s="1"/>
      <c r="N142" s="1"/>
    </row>
    <row r="143" spans="2:14" s="10" customFormat="1" ht="18" customHeight="1" thickBot="1">
      <c r="B143" s="738" t="s">
        <v>334</v>
      </c>
      <c r="C143" s="739"/>
      <c r="D143" s="739"/>
      <c r="E143" s="32">
        <f>SUM(E141:E142)</f>
        <v>5626.9066763678838</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B145:E145"/>
    <mergeCell ref="B132:E132"/>
    <mergeCell ref="B134:E134"/>
    <mergeCell ref="B135:D135"/>
    <mergeCell ref="C136:D136"/>
    <mergeCell ref="C137:D137"/>
    <mergeCell ref="C138:D138"/>
    <mergeCell ref="C139:D139"/>
    <mergeCell ref="C140:D140"/>
    <mergeCell ref="B141:D141"/>
    <mergeCell ref="C142:D142"/>
    <mergeCell ref="B143:D143"/>
    <mergeCell ref="B131:E131"/>
    <mergeCell ref="C112:D112"/>
    <mergeCell ref="C113:D113"/>
    <mergeCell ref="C114:D114"/>
    <mergeCell ref="C115:D115"/>
    <mergeCell ref="C116:D116"/>
    <mergeCell ref="B117:D117"/>
    <mergeCell ref="B118:E118"/>
    <mergeCell ref="B120:E120"/>
    <mergeCell ref="B121:C121"/>
    <mergeCell ref="D121:E121"/>
    <mergeCell ref="B130:C130"/>
    <mergeCell ref="B111:E111"/>
    <mergeCell ref="B85:E85"/>
    <mergeCell ref="B94:C94"/>
    <mergeCell ref="B96:C96"/>
    <mergeCell ref="B98:C98"/>
    <mergeCell ref="B100:E100"/>
    <mergeCell ref="B103:C103"/>
    <mergeCell ref="B105:E105"/>
    <mergeCell ref="C106:D106"/>
    <mergeCell ref="C107:D107"/>
    <mergeCell ref="C108:D108"/>
    <mergeCell ref="B109:D109"/>
    <mergeCell ref="B83:E83"/>
    <mergeCell ref="B62:E62"/>
    <mergeCell ref="B64:E64"/>
    <mergeCell ref="C65:D65"/>
    <mergeCell ref="C66:D66"/>
    <mergeCell ref="C67:D67"/>
    <mergeCell ref="C68:D68"/>
    <mergeCell ref="B69:D69"/>
    <mergeCell ref="B71:E71"/>
    <mergeCell ref="B79:C79"/>
    <mergeCell ref="B80:E80"/>
    <mergeCell ref="B82:E82"/>
    <mergeCell ref="B61:E61"/>
    <mergeCell ref="B33:E33"/>
    <mergeCell ref="B34:E34"/>
    <mergeCell ref="B35:E35"/>
    <mergeCell ref="B37:E37"/>
    <mergeCell ref="B47:C47"/>
    <mergeCell ref="B48:E48"/>
    <mergeCell ref="B49:E49"/>
    <mergeCell ref="B50:E50"/>
    <mergeCell ref="B51:E51"/>
    <mergeCell ref="B53:E53"/>
    <mergeCell ref="B60:D60"/>
    <mergeCell ref="B32:C32"/>
    <mergeCell ref="B15:E15"/>
    <mergeCell ref="C16:D16"/>
    <mergeCell ref="C17:D17"/>
    <mergeCell ref="C19:D19"/>
    <mergeCell ref="C20:D20"/>
    <mergeCell ref="C21:D21"/>
    <mergeCell ref="C22:D22"/>
    <mergeCell ref="B23:D23"/>
    <mergeCell ref="B24:E24"/>
    <mergeCell ref="B26:E26"/>
    <mergeCell ref="B27:E27"/>
    <mergeCell ref="D13:E13"/>
    <mergeCell ref="B2:E2"/>
    <mergeCell ref="B3:E3"/>
    <mergeCell ref="D4:E4"/>
    <mergeCell ref="D5:E5"/>
    <mergeCell ref="D6:E6"/>
    <mergeCell ref="D7:E7"/>
    <mergeCell ref="D8:E8"/>
    <mergeCell ref="D9:E9"/>
    <mergeCell ref="D10:E10"/>
    <mergeCell ref="D11:E11"/>
    <mergeCell ref="D12:E12"/>
  </mergeCells>
  <dataValidations count="1">
    <dataValidation type="list" allowBlank="1" showInputMessage="1" showErrorMessage="1" sqref="D121:E121" xr:uid="{DAFF4C61-2F67-42FA-9B20-BD39A302E8AA}">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A5731-976A-4B70-8A08-0AD6820FEBB2}">
  <sheetPr>
    <tabColor theme="9" tint="0.59999389629810485"/>
    <pageSetUpPr fitToPage="1"/>
  </sheetPr>
  <dimension ref="B1:N152"/>
  <sheetViews>
    <sheetView showGridLines="0" zoomScaleNormal="100" workbookViewId="0">
      <selection activeCell="C17" sqref="C17:D17"/>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3" ht="13.5" thickBot="1"/>
    <row r="2" spans="2:13" ht="13.5" thickBot="1">
      <c r="B2" s="696" t="s">
        <v>227</v>
      </c>
      <c r="C2" s="697"/>
      <c r="D2" s="697"/>
      <c r="E2" s="698"/>
    </row>
    <row r="3" spans="2:13" ht="18" customHeight="1">
      <c r="B3" s="699" t="s">
        <v>228</v>
      </c>
      <c r="C3" s="700"/>
      <c r="D3" s="700"/>
      <c r="E3" s="701"/>
    </row>
    <row r="4" spans="2:13" ht="18" customHeight="1">
      <c r="B4" s="20">
        <v>1</v>
      </c>
      <c r="C4" s="2" t="s">
        <v>229</v>
      </c>
      <c r="D4" s="702" t="s">
        <v>218</v>
      </c>
      <c r="E4" s="703"/>
    </row>
    <row r="5" spans="2:13" s="199" customFormat="1" ht="18" customHeight="1">
      <c r="B5" s="20">
        <v>2</v>
      </c>
      <c r="C5" s="233" t="s">
        <v>231</v>
      </c>
      <c r="D5" s="704" t="s">
        <v>232</v>
      </c>
      <c r="E5" s="705"/>
      <c r="K5" s="200"/>
      <c r="L5" s="200"/>
      <c r="M5" s="200"/>
    </row>
    <row r="6" spans="2:13" ht="18" customHeight="1">
      <c r="B6" s="20">
        <v>3</v>
      </c>
      <c r="C6" s="2" t="s">
        <v>233</v>
      </c>
      <c r="D6" s="740">
        <v>7</v>
      </c>
      <c r="E6" s="741"/>
    </row>
    <row r="7" spans="2:13" ht="18" customHeight="1">
      <c r="B7" s="20">
        <v>4</v>
      </c>
      <c r="C7" s="2" t="s">
        <v>234</v>
      </c>
      <c r="D7" s="740">
        <v>1</v>
      </c>
      <c r="E7" s="741"/>
    </row>
    <row r="8" spans="2:13" ht="18" customHeight="1">
      <c r="B8" s="20">
        <v>5</v>
      </c>
      <c r="C8" s="2" t="s">
        <v>235</v>
      </c>
      <c r="D8" s="740" t="s">
        <v>348</v>
      </c>
      <c r="E8" s="741"/>
    </row>
    <row r="9" spans="2:13" ht="18" customHeight="1">
      <c r="B9" s="20">
        <v>6</v>
      </c>
      <c r="C9" s="2" t="s">
        <v>237</v>
      </c>
      <c r="D9" s="708">
        <v>2749.17</v>
      </c>
      <c r="E9" s="709"/>
      <c r="F9" s="12"/>
    </row>
    <row r="10" spans="2:13" ht="18" customHeight="1">
      <c r="B10" s="20">
        <v>7</v>
      </c>
      <c r="C10" s="2" t="s">
        <v>238</v>
      </c>
      <c r="D10" s="708" t="s">
        <v>336</v>
      </c>
      <c r="E10" s="709"/>
    </row>
    <row r="11" spans="2:13" ht="18" customHeight="1">
      <c r="B11" s="20">
        <v>8</v>
      </c>
      <c r="C11" s="2" t="s">
        <v>240</v>
      </c>
      <c r="D11" s="710">
        <v>46023</v>
      </c>
      <c r="E11" s="711"/>
    </row>
    <row r="12" spans="2:13" ht="18" customHeight="1">
      <c r="B12" s="20">
        <v>9</v>
      </c>
      <c r="C12" s="2" t="s">
        <v>241</v>
      </c>
      <c r="D12" s="710" t="s">
        <v>242</v>
      </c>
      <c r="E12" s="711"/>
    </row>
    <row r="13" spans="2:13" ht="18" customHeight="1">
      <c r="B13" s="20">
        <v>10</v>
      </c>
      <c r="C13" s="2" t="s">
        <v>243</v>
      </c>
      <c r="D13" s="706">
        <v>1621</v>
      </c>
      <c r="E13" s="707"/>
    </row>
    <row r="14" spans="2:13" ht="13.5" thickBot="1">
      <c r="B14" s="21"/>
      <c r="E14" s="22"/>
    </row>
    <row r="15" spans="2:13" ht="18" customHeight="1" thickBot="1">
      <c r="B15" s="696" t="s">
        <v>1</v>
      </c>
      <c r="C15" s="697"/>
      <c r="D15" s="697"/>
      <c r="E15" s="698"/>
    </row>
    <row r="16" spans="2:13" ht="18" customHeight="1">
      <c r="B16" s="174">
        <v>1</v>
      </c>
      <c r="C16" s="700" t="s">
        <v>244</v>
      </c>
      <c r="D16" s="700"/>
      <c r="E16" s="175" t="s">
        <v>245</v>
      </c>
    </row>
    <row r="17" spans="2:8" ht="18" customHeight="1">
      <c r="B17" s="24" t="s">
        <v>4</v>
      </c>
      <c r="C17" s="695" t="s">
        <v>246</v>
      </c>
      <c r="D17" s="695"/>
      <c r="E17" s="25">
        <f>(3273.61*4.7%)+3273.61</f>
        <v>3427.46967</v>
      </c>
      <c r="F17" s="12"/>
      <c r="H17" s="12"/>
    </row>
    <row r="18" spans="2:8" ht="18" customHeight="1">
      <c r="B18" s="24" t="s">
        <v>8</v>
      </c>
      <c r="C18" s="3" t="s">
        <v>9</v>
      </c>
      <c r="D18" s="184"/>
      <c r="E18" s="25">
        <v>0</v>
      </c>
    </row>
    <row r="19" spans="2:8" ht="18" customHeight="1">
      <c r="B19" s="24" t="s">
        <v>12</v>
      </c>
      <c r="C19" s="695" t="s">
        <v>247</v>
      </c>
      <c r="D19" s="695"/>
      <c r="E19" s="25">
        <v>0</v>
      </c>
    </row>
    <row r="20" spans="2:8" ht="18" customHeight="1">
      <c r="B20" s="24" t="s">
        <v>16</v>
      </c>
      <c r="C20" s="695" t="s">
        <v>248</v>
      </c>
      <c r="D20" s="695"/>
      <c r="E20" s="25">
        <v>0</v>
      </c>
    </row>
    <row r="21" spans="2:8" ht="18" customHeight="1">
      <c r="B21" s="24" t="s">
        <v>20</v>
      </c>
      <c r="C21" s="695" t="s">
        <v>249</v>
      </c>
      <c r="D21" s="695"/>
      <c r="E21" s="25">
        <v>0</v>
      </c>
    </row>
    <row r="22" spans="2:8" ht="18" customHeight="1">
      <c r="B22" s="24" t="s">
        <v>24</v>
      </c>
      <c r="C22" s="695" t="s">
        <v>148</v>
      </c>
      <c r="D22" s="695"/>
      <c r="E22" s="25">
        <v>0</v>
      </c>
    </row>
    <row r="23" spans="2:8" ht="18" customHeight="1">
      <c r="B23" s="715" t="s">
        <v>250</v>
      </c>
      <c r="C23" s="716"/>
      <c r="D23" s="716"/>
      <c r="E23" s="26">
        <f>SUM(E17:E22)</f>
        <v>3427.46967</v>
      </c>
    </row>
    <row r="24" spans="2:8" ht="27.75" customHeight="1">
      <c r="B24" s="717" t="s">
        <v>251</v>
      </c>
      <c r="C24" s="718"/>
      <c r="D24" s="718"/>
      <c r="E24" s="719"/>
    </row>
    <row r="25" spans="2:8" ht="13.5" thickBot="1">
      <c r="B25" s="21"/>
      <c r="E25" s="22"/>
    </row>
    <row r="26" spans="2:8" ht="18" customHeight="1" thickBot="1">
      <c r="B26" s="696" t="s">
        <v>252</v>
      </c>
      <c r="C26" s="697"/>
      <c r="D26" s="697"/>
      <c r="E26" s="698"/>
    </row>
    <row r="27" spans="2:8" ht="18" customHeight="1">
      <c r="B27" s="720" t="s">
        <v>253</v>
      </c>
      <c r="C27" s="721"/>
      <c r="D27" s="721"/>
      <c r="E27" s="722"/>
    </row>
    <row r="28" spans="2:8" ht="18" customHeight="1">
      <c r="B28" s="38" t="s">
        <v>254</v>
      </c>
      <c r="C28" s="39" t="s">
        <v>255</v>
      </c>
      <c r="D28" s="16" t="s">
        <v>256</v>
      </c>
      <c r="E28" s="40" t="s">
        <v>245</v>
      </c>
    </row>
    <row r="29" spans="2:8" ht="18" customHeight="1">
      <c r="B29" s="24" t="s">
        <v>4</v>
      </c>
      <c r="C29" s="3" t="s">
        <v>257</v>
      </c>
      <c r="D29" s="4">
        <f>(1/12)</f>
        <v>8.3333333333333329E-2</v>
      </c>
      <c r="E29" s="25">
        <f>D29*$E$23</f>
        <v>285.62247249999996</v>
      </c>
    </row>
    <row r="30" spans="2:8" ht="18" customHeight="1">
      <c r="B30" s="24" t="s">
        <v>8</v>
      </c>
      <c r="C30" s="3" t="s">
        <v>258</v>
      </c>
      <c r="D30" s="178">
        <v>0</v>
      </c>
      <c r="E30" s="25">
        <f>D30*$E$23</f>
        <v>0</v>
      </c>
    </row>
    <row r="31" spans="2:8" ht="18" customHeight="1">
      <c r="B31" s="24" t="s">
        <v>12</v>
      </c>
      <c r="C31" s="3" t="s">
        <v>259</v>
      </c>
      <c r="D31" s="4">
        <f>(1/12)*(1/3)</f>
        <v>2.7777777777777776E-2</v>
      </c>
      <c r="E31" s="25">
        <f>D31*$E$23</f>
        <v>95.207490833333324</v>
      </c>
    </row>
    <row r="32" spans="2:8" ht="18" customHeight="1">
      <c r="B32" s="715" t="s">
        <v>250</v>
      </c>
      <c r="C32" s="716"/>
      <c r="D32" s="5">
        <f>SUM(D29:D31)</f>
        <v>0.1111111111111111</v>
      </c>
      <c r="E32" s="27">
        <f>SUM(E29:E31)</f>
        <v>380.8299633333333</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D39*($E$23+$E$32)</f>
        <v>761.65992666666671</v>
      </c>
    </row>
    <row r="40" spans="2:5" ht="18" customHeight="1">
      <c r="B40" s="24" t="s">
        <v>8</v>
      </c>
      <c r="C40" s="3" t="s">
        <v>61</v>
      </c>
      <c r="D40" s="6">
        <v>2.5000000000000001E-2</v>
      </c>
      <c r="E40" s="25">
        <f t="shared" ref="E40:E46" si="0">D40*($E$23+$E$32)</f>
        <v>95.207490833333338</v>
      </c>
    </row>
    <row r="41" spans="2:5" ht="18" customHeight="1">
      <c r="B41" s="24" t="s">
        <v>12</v>
      </c>
      <c r="C41" s="3" t="s">
        <v>267</v>
      </c>
      <c r="D41" s="6">
        <v>0.03</v>
      </c>
      <c r="E41" s="25">
        <f t="shared" si="0"/>
        <v>114.24898899999999</v>
      </c>
    </row>
    <row r="42" spans="2:5" ht="18" customHeight="1">
      <c r="B42" s="24" t="s">
        <v>16</v>
      </c>
      <c r="C42" s="3" t="s">
        <v>65</v>
      </c>
      <c r="D42" s="6">
        <v>1.4999999999999999E-2</v>
      </c>
      <c r="E42" s="25">
        <f t="shared" si="0"/>
        <v>57.124494499999997</v>
      </c>
    </row>
    <row r="43" spans="2:5" ht="18" customHeight="1">
      <c r="B43" s="24" t="s">
        <v>20</v>
      </c>
      <c r="C43" s="3" t="s">
        <v>268</v>
      </c>
      <c r="D43" s="6">
        <v>0.01</v>
      </c>
      <c r="E43" s="25">
        <f t="shared" si="0"/>
        <v>38.082996333333334</v>
      </c>
    </row>
    <row r="44" spans="2:5" ht="18" customHeight="1">
      <c r="B44" s="24" t="s">
        <v>24</v>
      </c>
      <c r="C44" s="3" t="s">
        <v>69</v>
      </c>
      <c r="D44" s="6">
        <v>6.0000000000000001E-3</v>
      </c>
      <c r="E44" s="25">
        <f t="shared" si="0"/>
        <v>22.849797799999997</v>
      </c>
    </row>
    <row r="45" spans="2:5" ht="18" customHeight="1">
      <c r="B45" s="24" t="s">
        <v>28</v>
      </c>
      <c r="C45" s="3" t="s">
        <v>71</v>
      </c>
      <c r="D45" s="6">
        <v>2E-3</v>
      </c>
      <c r="E45" s="25">
        <f t="shared" si="0"/>
        <v>7.6165992666666664</v>
      </c>
    </row>
    <row r="46" spans="2:5" ht="18" customHeight="1">
      <c r="B46" s="24" t="s">
        <v>73</v>
      </c>
      <c r="C46" s="3" t="s">
        <v>74</v>
      </c>
      <c r="D46" s="6">
        <v>0.08</v>
      </c>
      <c r="E46" s="25">
        <f t="shared" si="0"/>
        <v>304.66397066666667</v>
      </c>
    </row>
    <row r="47" spans="2:5" ht="18" customHeight="1">
      <c r="B47" s="715" t="s">
        <v>250</v>
      </c>
      <c r="C47" s="716"/>
      <c r="D47" s="17">
        <f>SUM(D39:D46)</f>
        <v>0.36800000000000005</v>
      </c>
      <c r="E47" s="27">
        <f>SUM(E39:E46)</f>
        <v>1401.4542650666669</v>
      </c>
    </row>
    <row r="48" spans="2:5" ht="43.5" customHeight="1">
      <c r="B48" s="723" t="s">
        <v>269</v>
      </c>
      <c r="C48" s="724"/>
      <c r="D48" s="724"/>
      <c r="E48" s="725"/>
    </row>
    <row r="49" spans="2:11" ht="42.75" customHeight="1">
      <c r="B49" s="723" t="s">
        <v>270</v>
      </c>
      <c r="C49" s="724"/>
      <c r="D49" s="724"/>
      <c r="E49" s="725"/>
    </row>
    <row r="50" spans="2:11" ht="36" customHeight="1">
      <c r="B50" s="723" t="s">
        <v>271</v>
      </c>
      <c r="C50" s="724"/>
      <c r="D50" s="724"/>
      <c r="E50" s="725"/>
    </row>
    <row r="51" spans="2:11" ht="29.25" customHeight="1">
      <c r="B51" s="723" t="s">
        <v>272</v>
      </c>
      <c r="C51" s="724"/>
      <c r="D51" s="724"/>
      <c r="E51" s="725"/>
    </row>
    <row r="52" spans="2:11">
      <c r="B52" s="21"/>
      <c r="E52" s="22"/>
    </row>
    <row r="53" spans="2:11" ht="18" customHeight="1">
      <c r="B53" s="726" t="s">
        <v>273</v>
      </c>
      <c r="C53" s="727"/>
      <c r="D53" s="727"/>
      <c r="E53" s="728"/>
    </row>
    <row r="54" spans="2:11" ht="18" customHeight="1">
      <c r="B54" s="19" t="s">
        <v>274</v>
      </c>
      <c r="C54" s="16" t="s">
        <v>275</v>
      </c>
      <c r="D54" s="16" t="s">
        <v>276</v>
      </c>
      <c r="E54" s="23" t="s">
        <v>245</v>
      </c>
      <c r="F54" s="1" t="s">
        <v>277</v>
      </c>
    </row>
    <row r="55" spans="2:11" ht="18" customHeight="1">
      <c r="B55" s="24" t="s">
        <v>4</v>
      </c>
      <c r="C55" s="2" t="s">
        <v>278</v>
      </c>
      <c r="D55" s="7">
        <v>22</v>
      </c>
      <c r="E55" s="25">
        <f>'Auxílio Transporte'!G17</f>
        <v>36.351819800000015</v>
      </c>
      <c r="F55" s="166">
        <f>ROUND(((3.8+5.5)*2*D55)-(0.06*$E$17),2)</f>
        <v>203.55</v>
      </c>
    </row>
    <row r="56" spans="2:11" ht="18" customHeight="1">
      <c r="B56" s="24" t="s">
        <v>8</v>
      </c>
      <c r="C56" s="3" t="s">
        <v>279</v>
      </c>
      <c r="D56" s="7">
        <v>22</v>
      </c>
      <c r="E56" s="25">
        <f>'Auxílio-Alimentação'!C16</f>
        <v>1020.36</v>
      </c>
      <c r="F56" s="166">
        <f>ROUND((42.2)*D56,2)</f>
        <v>928.4</v>
      </c>
    </row>
    <row r="57" spans="2:11" ht="18" customHeight="1">
      <c r="B57" s="24" t="s">
        <v>12</v>
      </c>
      <c r="C57" s="3" t="s">
        <v>280</v>
      </c>
      <c r="D57" s="7" t="s">
        <v>6</v>
      </c>
      <c r="E57" s="25">
        <f>'Assist. Médica - Odont. - SV.AF'!E15</f>
        <v>209.4</v>
      </c>
    </row>
    <row r="58" spans="2:11" ht="18" customHeight="1">
      <c r="B58" s="24" t="s">
        <v>16</v>
      </c>
      <c r="C58" s="3" t="s">
        <v>92</v>
      </c>
      <c r="D58" s="7" t="s">
        <v>6</v>
      </c>
      <c r="E58" s="25">
        <f>'Assist. Médica - Odont. - SV.AF'!J4</f>
        <v>14.28</v>
      </c>
    </row>
    <row r="59" spans="2:11" ht="18" customHeight="1">
      <c r="B59" s="24" t="s">
        <v>20</v>
      </c>
      <c r="C59" s="3" t="s">
        <v>93</v>
      </c>
      <c r="D59" s="7" t="s">
        <v>6</v>
      </c>
      <c r="E59" s="25">
        <f>'Assist. Médica - Odont. - SV.AF'!J5</f>
        <v>3.78</v>
      </c>
    </row>
    <row r="60" spans="2:11" ht="18" customHeight="1">
      <c r="B60" s="715" t="s">
        <v>250</v>
      </c>
      <c r="C60" s="716"/>
      <c r="D60" s="716"/>
      <c r="E60" s="27">
        <f>SUM(E55:E59)</f>
        <v>1284.1718198000001</v>
      </c>
    </row>
    <row r="61" spans="2:11" ht="25.5" customHeight="1">
      <c r="B61" s="723" t="s">
        <v>281</v>
      </c>
      <c r="C61" s="724"/>
      <c r="D61" s="724"/>
      <c r="E61" s="725"/>
      <c r="K61" s="227" t="s">
        <v>349</v>
      </c>
    </row>
    <row r="62" spans="2:11" ht="25.5" customHeight="1">
      <c r="B62" s="723" t="s">
        <v>282</v>
      </c>
      <c r="C62" s="724"/>
      <c r="D62" s="724"/>
      <c r="E62" s="725"/>
    </row>
    <row r="63" spans="2:11">
      <c r="B63" s="21"/>
      <c r="E63" s="22"/>
    </row>
    <row r="64" spans="2:11"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380.8299633333333</v>
      </c>
    </row>
    <row r="67" spans="2:13" ht="18" customHeight="1">
      <c r="B67" s="24" t="s">
        <v>264</v>
      </c>
      <c r="C67" s="695" t="s">
        <v>265</v>
      </c>
      <c r="D67" s="695"/>
      <c r="E67" s="25">
        <f>E47</f>
        <v>1401.4542650666669</v>
      </c>
    </row>
    <row r="68" spans="2:13" ht="18" customHeight="1">
      <c r="B68" s="24" t="s">
        <v>274</v>
      </c>
      <c r="C68" s="695" t="s">
        <v>275</v>
      </c>
      <c r="D68" s="695"/>
      <c r="E68" s="25">
        <f>E60</f>
        <v>1284.1718198000001</v>
      </c>
    </row>
    <row r="69" spans="2:13" ht="18" customHeight="1">
      <c r="B69" s="715" t="s">
        <v>250</v>
      </c>
      <c r="C69" s="716"/>
      <c r="D69" s="716"/>
      <c r="E69" s="27">
        <f>SUM(E66:E68)</f>
        <v>3066.4560482000006</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14.281123624999999</v>
      </c>
    </row>
    <row r="74" spans="2:13" ht="18" customHeight="1">
      <c r="B74" s="24" t="s">
        <v>8</v>
      </c>
      <c r="C74" s="2" t="s">
        <v>99</v>
      </c>
      <c r="D74" s="14">
        <f>D46*D73</f>
        <v>3.3333333333333332E-4</v>
      </c>
      <c r="E74" s="25">
        <f t="shared" si="1"/>
        <v>1.14248989</v>
      </c>
    </row>
    <row r="75" spans="2:13" ht="18" customHeight="1">
      <c r="B75" s="24" t="s">
        <v>12</v>
      </c>
      <c r="C75" s="2" t="s">
        <v>287</v>
      </c>
      <c r="D75" s="14">
        <f>(0.08)*(0.4)*(0.9)*(1+(1/12)+(1/12)+(1/3*1/12))</f>
        <v>3.4399999999999993E-2</v>
      </c>
      <c r="E75" s="25">
        <f t="shared" si="1"/>
        <v>117.90495664799998</v>
      </c>
      <c r="M75" s="41"/>
    </row>
    <row r="76" spans="2:13" ht="18" customHeight="1">
      <c r="B76" s="24" t="s">
        <v>16</v>
      </c>
      <c r="C76" s="2" t="s">
        <v>105</v>
      </c>
      <c r="D76" s="14">
        <f>(7/30)/12</f>
        <v>1.9444444444444445E-2</v>
      </c>
      <c r="E76" s="25">
        <f t="shared" si="1"/>
        <v>66.64524358333334</v>
      </c>
    </row>
    <row r="77" spans="2:13" ht="18" customHeight="1">
      <c r="B77" s="24" t="s">
        <v>20</v>
      </c>
      <c r="C77" s="2" t="s">
        <v>112</v>
      </c>
      <c r="D77" s="14">
        <f>D76*D47</f>
        <v>7.1555555555555565E-3</v>
      </c>
      <c r="E77" s="25">
        <f t="shared" si="1"/>
        <v>24.525449638666668</v>
      </c>
    </row>
    <row r="78" spans="2:13" ht="18" customHeight="1">
      <c r="B78" s="24" t="s">
        <v>24</v>
      </c>
      <c r="C78" s="2" t="s">
        <v>288</v>
      </c>
      <c r="D78" s="37">
        <f>(D76*D46)*0.4</f>
        <v>6.2222222222222236E-4</v>
      </c>
      <c r="E78" s="25">
        <f t="shared" si="1"/>
        <v>2.1326477946666671</v>
      </c>
      <c r="K78" s="183"/>
    </row>
    <row r="79" spans="2:13" ht="18" customHeight="1">
      <c r="B79" s="715" t="s">
        <v>250</v>
      </c>
      <c r="C79" s="716"/>
      <c r="D79" s="13">
        <f>SUM(D73:D78)</f>
        <v>6.6122222222222207E-2</v>
      </c>
      <c r="E79" s="27">
        <f>SUM(E73:E78)</f>
        <v>226.63191117966667</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4">
        <f>(1/12)</f>
        <v>8.3333333333333329E-2</v>
      </c>
      <c r="E87" s="25">
        <f t="shared" ref="E87:E93" si="2">D87*($E$23)</f>
        <v>285.62247249999996</v>
      </c>
    </row>
    <row r="88" spans="2:13" ht="18" customHeight="1">
      <c r="B88" s="24" t="s">
        <v>8</v>
      </c>
      <c r="C88" s="2" t="s">
        <v>295</v>
      </c>
      <c r="D88" s="235">
        <f>(3/30)/12</f>
        <v>8.3333333333333332E-3</v>
      </c>
      <c r="E88" s="25">
        <f t="shared" si="2"/>
        <v>28.562247249999999</v>
      </c>
    </row>
    <row r="89" spans="2:13" ht="18" customHeight="1">
      <c r="B89" s="24" t="s">
        <v>12</v>
      </c>
      <c r="C89" s="2" t="s">
        <v>296</v>
      </c>
      <c r="D89" s="235">
        <f>((5/30)/12)*0.015</f>
        <v>2.0833333333333332E-4</v>
      </c>
      <c r="E89" s="25">
        <f t="shared" si="2"/>
        <v>0.71405618124999992</v>
      </c>
    </row>
    <row r="90" spans="2:13" ht="18" customHeight="1">
      <c r="B90" s="24" t="s">
        <v>16</v>
      </c>
      <c r="C90" s="2" t="s">
        <v>297</v>
      </c>
      <c r="D90" s="235">
        <f>(((15/30)/12)*0.0078)</f>
        <v>3.2499999999999999E-4</v>
      </c>
      <c r="E90" s="25">
        <f t="shared" si="2"/>
        <v>1.11392764275</v>
      </c>
    </row>
    <row r="91" spans="2:13" ht="18" customHeight="1">
      <c r="B91" s="24" t="s">
        <v>20</v>
      </c>
      <c r="C91" s="2" t="s">
        <v>298</v>
      </c>
      <c r="D91" s="235">
        <f>((0.1111*0.1781*0.5*100))/100</f>
        <v>9.8934550000000007E-3</v>
      </c>
      <c r="E91" s="25">
        <f t="shared" si="2"/>
        <v>33.909516944009852</v>
      </c>
    </row>
    <row r="92" spans="2:13" ht="18" customHeight="1">
      <c r="B92" s="24" t="s">
        <v>24</v>
      </c>
      <c r="C92" s="2" t="s">
        <v>299</v>
      </c>
      <c r="D92" s="235">
        <f>(5/30)/12</f>
        <v>1.3888888888888888E-2</v>
      </c>
      <c r="E92" s="25">
        <f t="shared" si="2"/>
        <v>47.603745416666662</v>
      </c>
    </row>
    <row r="93" spans="2:13" ht="18" customHeight="1">
      <c r="B93" s="24" t="s">
        <v>28</v>
      </c>
      <c r="C93" s="2" t="s">
        <v>300</v>
      </c>
      <c r="D93" s="235">
        <v>0</v>
      </c>
      <c r="E93" s="25">
        <f t="shared" si="2"/>
        <v>0</v>
      </c>
    </row>
    <row r="94" spans="2:13" ht="18" customHeight="1">
      <c r="B94" s="729" t="s">
        <v>149</v>
      </c>
      <c r="C94" s="730"/>
      <c r="D94" s="177">
        <f>SUM(D87:D93)</f>
        <v>0.11598234388888889</v>
      </c>
      <c r="E94" s="27">
        <f>SUM(E87:E93)</f>
        <v>397.52596593467644</v>
      </c>
    </row>
    <row r="95" spans="2:13" ht="18" customHeight="1">
      <c r="B95" s="24" t="s">
        <v>73</v>
      </c>
      <c r="C95" s="2" t="s">
        <v>301</v>
      </c>
      <c r="D95" s="235">
        <f>($D$94-$D$91)*((1/12)+(1/12)+(1/12*1/3))</f>
        <v>2.0628395061728394E-2</v>
      </c>
      <c r="E95" s="25">
        <f>D95*($E$23)</f>
        <v>70.70319841485184</v>
      </c>
    </row>
    <row r="96" spans="2:13" ht="18" customHeight="1">
      <c r="B96" s="729" t="s">
        <v>152</v>
      </c>
      <c r="C96" s="730"/>
      <c r="D96" s="177">
        <f>SUM(D94:D95)</f>
        <v>0.13661073895061729</v>
      </c>
      <c r="E96" s="27">
        <f>SUM(E94:E95)</f>
        <v>468.22916434952828</v>
      </c>
    </row>
    <row r="97" spans="2:14" ht="18" customHeight="1">
      <c r="B97" s="24" t="s">
        <v>32</v>
      </c>
      <c r="C97" s="2" t="s">
        <v>153</v>
      </c>
      <c r="D97" s="235">
        <f>$D$47*$D$96</f>
        <v>5.0272751933827166E-2</v>
      </c>
      <c r="E97" s="25">
        <f>D97*($E$23)</f>
        <v>172.30833248062646</v>
      </c>
    </row>
    <row r="98" spans="2:14" ht="18" customHeight="1">
      <c r="B98" s="715" t="s">
        <v>250</v>
      </c>
      <c r="C98" s="716"/>
      <c r="D98" s="179">
        <f>SUM(D96:D97)</f>
        <v>0.18688349088444445</v>
      </c>
      <c r="E98" s="27">
        <f>SUM(E96:E97)</f>
        <v>640.53749683015474</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640.53749683015474</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640.53749683015474</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Uniformes'!N12</f>
        <v>145.48166666666665</v>
      </c>
      <c r="F113" s="12"/>
      <c r="G113" s="1"/>
      <c r="H113" s="1"/>
      <c r="I113" s="1"/>
      <c r="J113" s="1"/>
      <c r="N113" s="1"/>
    </row>
    <row r="114" spans="2:14" s="10" customFormat="1" ht="18" customHeight="1">
      <c r="B114" s="24" t="s">
        <v>8</v>
      </c>
      <c r="C114" s="695" t="s">
        <v>343</v>
      </c>
      <c r="D114" s="695"/>
      <c r="E114" s="25">
        <v>0</v>
      </c>
      <c r="F114"/>
      <c r="G114"/>
      <c r="H114"/>
      <c r="I114"/>
      <c r="J114"/>
      <c r="N114" s="1"/>
    </row>
    <row r="115" spans="2:14" s="10" customFormat="1" ht="18" customHeight="1">
      <c r="B115" s="24" t="s">
        <v>12</v>
      </c>
      <c r="C115" s="695" t="s">
        <v>346</v>
      </c>
      <c r="D115" s="695"/>
      <c r="E115" s="25">
        <v>0</v>
      </c>
      <c r="F115"/>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145.48166666666665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c r="E123" s="34">
        <f>$D123*E$141</f>
        <v>0</v>
      </c>
      <c r="F123" s="1"/>
      <c r="G123" s="1"/>
      <c r="H123" s="1"/>
      <c r="I123" s="1"/>
      <c r="J123" s="1"/>
      <c r="N123" s="1"/>
    </row>
    <row r="124" spans="2:14" s="10" customFormat="1" ht="18" customHeight="1">
      <c r="B124" s="24" t="s">
        <v>8</v>
      </c>
      <c r="C124" s="35" t="s">
        <v>319</v>
      </c>
      <c r="D124" s="36"/>
      <c r="E124" s="34">
        <f>$D124*(E$141+E123)</f>
        <v>0</v>
      </c>
      <c r="F124" s="1"/>
      <c r="G124" s="1"/>
      <c r="H124" s="1"/>
      <c r="I124" s="1"/>
      <c r="J124" s="1"/>
      <c r="N124" s="1"/>
    </row>
    <row r="125" spans="2:14" s="10" customFormat="1" ht="18" customHeight="1">
      <c r="B125" s="28" t="s">
        <v>12</v>
      </c>
      <c r="C125" s="9" t="s">
        <v>320</v>
      </c>
      <c r="D125" s="36">
        <f>SUM(D126:D129)</f>
        <v>0.14250000000000002</v>
      </c>
      <c r="E125" s="34">
        <f>SUM(E126:E129)</f>
        <v>1247.4486215567342</v>
      </c>
      <c r="F125" s="1"/>
      <c r="G125" s="1"/>
      <c r="H125" s="1"/>
      <c r="I125" s="11"/>
      <c r="J125" s="1"/>
      <c r="N125" s="1"/>
    </row>
    <row r="126" spans="2:14" s="10" customFormat="1" ht="18" customHeight="1">
      <c r="B126" s="24" t="s">
        <v>321</v>
      </c>
      <c r="C126" s="3" t="s">
        <v>322</v>
      </c>
      <c r="D126" s="33">
        <f>IF(D121="Lucro presumido",0.65%,1.65%)</f>
        <v>1.6500000000000001E-2</v>
      </c>
      <c r="E126" s="29">
        <f>($E$141+$E$123+$E$124)*D126/(1-$D$125)</f>
        <v>144.44141933814819</v>
      </c>
      <c r="F126" s="1"/>
      <c r="G126" s="1"/>
      <c r="H126" s="1"/>
      <c r="I126" s="11"/>
      <c r="J126" s="1"/>
      <c r="N126" s="1"/>
    </row>
    <row r="127" spans="2:14" s="10" customFormat="1" ht="18" customHeight="1">
      <c r="B127" s="24" t="s">
        <v>323</v>
      </c>
      <c r="C127" s="3" t="s">
        <v>324</v>
      </c>
      <c r="D127" s="33">
        <f>IF(D121="Lucro presumido",3%,7.6%)</f>
        <v>7.5999999999999998E-2</v>
      </c>
      <c r="E127" s="29">
        <f>($E$141+$E$123+$E$124)*D127/(1-$D$125)</f>
        <v>665.30593149692493</v>
      </c>
      <c r="F127" s="1"/>
      <c r="G127" s="1"/>
      <c r="H127" s="1"/>
      <c r="I127" s="1"/>
      <c r="J127" s="11"/>
      <c r="N127" s="1"/>
    </row>
    <row r="128" spans="2:14" s="10" customFormat="1" ht="18" customHeight="1">
      <c r="B128" s="24" t="s">
        <v>325</v>
      </c>
      <c r="C128" s="3" t="s">
        <v>326</v>
      </c>
      <c r="D128" s="180">
        <v>0.05</v>
      </c>
      <c r="E128" s="29">
        <f>($E$141+$E$123+$E$124)*D128/(1-$D$125)</f>
        <v>437.70127072166116</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0.14250000000000002</v>
      </c>
      <c r="E130" s="31">
        <f>SUM(E123:E125)</f>
        <v>1247.4486215567342</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3427.46967</v>
      </c>
      <c r="F136" s="1"/>
      <c r="G136" s="1"/>
      <c r="H136" s="11"/>
      <c r="I136" s="1"/>
      <c r="J136" s="1"/>
      <c r="N136" s="1"/>
    </row>
    <row r="137" spans="2:14" s="10" customFormat="1" ht="18" customHeight="1">
      <c r="B137" s="24" t="s">
        <v>8</v>
      </c>
      <c r="C137" s="731" t="s">
        <v>252</v>
      </c>
      <c r="D137" s="731"/>
      <c r="E137" s="30">
        <f>E69</f>
        <v>3066.4560482000006</v>
      </c>
      <c r="F137" s="1"/>
      <c r="G137" s="1"/>
      <c r="H137" s="1"/>
      <c r="I137" s="1"/>
      <c r="J137" s="11"/>
      <c r="N137" s="1"/>
    </row>
    <row r="138" spans="2:14" s="10" customFormat="1" ht="18" customHeight="1">
      <c r="B138" s="24" t="s">
        <v>12</v>
      </c>
      <c r="C138" s="731" t="s">
        <v>95</v>
      </c>
      <c r="D138" s="731"/>
      <c r="E138" s="30">
        <f>E79</f>
        <v>226.63191117966667</v>
      </c>
      <c r="F138" s="1"/>
      <c r="G138" s="1"/>
      <c r="H138" s="1"/>
      <c r="I138" s="1"/>
      <c r="J138" s="11"/>
      <c r="N138" s="1"/>
    </row>
    <row r="139" spans="2:14" s="10" customFormat="1" ht="18" customHeight="1">
      <c r="B139" s="24" t="s">
        <v>16</v>
      </c>
      <c r="C139" s="731" t="s">
        <v>130</v>
      </c>
      <c r="D139" s="731"/>
      <c r="E139" s="30">
        <f>E109</f>
        <v>640.53749683015474</v>
      </c>
      <c r="F139" s="1"/>
      <c r="G139" s="1"/>
      <c r="H139" s="11"/>
      <c r="I139" s="1"/>
      <c r="J139" s="11"/>
      <c r="N139" s="1"/>
    </row>
    <row r="140" spans="2:14" s="10" customFormat="1" ht="18" customHeight="1">
      <c r="B140" s="24" t="s">
        <v>20</v>
      </c>
      <c r="C140" s="731" t="s">
        <v>170</v>
      </c>
      <c r="D140" s="731"/>
      <c r="E140" s="30">
        <f>E117</f>
        <v>145.48166666666665</v>
      </c>
      <c r="F140" s="1"/>
      <c r="G140" s="1"/>
      <c r="H140" s="11"/>
      <c r="I140" s="1"/>
      <c r="J140" s="11"/>
      <c r="N140" s="1"/>
    </row>
    <row r="141" spans="2:14" s="10" customFormat="1" ht="18" customHeight="1">
      <c r="B141" s="715" t="s">
        <v>333</v>
      </c>
      <c r="C141" s="716"/>
      <c r="D141" s="716"/>
      <c r="E141" s="31">
        <f>SUM(E136:E140)</f>
        <v>7506.5767928764881</v>
      </c>
      <c r="F141" s="1"/>
      <c r="G141" s="1"/>
      <c r="H141" s="1"/>
      <c r="I141" s="1"/>
      <c r="J141" s="1"/>
      <c r="N141" s="1"/>
    </row>
    <row r="142" spans="2:14" s="10" customFormat="1" ht="18" customHeight="1">
      <c r="B142" s="24" t="s">
        <v>24</v>
      </c>
      <c r="C142" s="695" t="s">
        <v>314</v>
      </c>
      <c r="D142" s="695"/>
      <c r="E142" s="30">
        <f>E130</f>
        <v>1247.4486215567342</v>
      </c>
      <c r="F142" s="1"/>
      <c r="G142" s="1"/>
      <c r="H142" s="1"/>
      <c r="I142" s="1"/>
      <c r="J142" s="1"/>
      <c r="N142" s="1"/>
    </row>
    <row r="143" spans="2:14" s="10" customFormat="1" ht="18" customHeight="1" thickBot="1">
      <c r="B143" s="738" t="s">
        <v>334</v>
      </c>
      <c r="C143" s="739"/>
      <c r="D143" s="739"/>
      <c r="E143" s="32">
        <f>SUM(E141:E142)</f>
        <v>8754.025414433223</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B145:E145"/>
    <mergeCell ref="B132:E132"/>
    <mergeCell ref="B134:E134"/>
    <mergeCell ref="B135:D135"/>
    <mergeCell ref="C136:D136"/>
    <mergeCell ref="C137:D137"/>
    <mergeCell ref="C138:D138"/>
    <mergeCell ref="C139:D139"/>
    <mergeCell ref="C140:D140"/>
    <mergeCell ref="B141:D141"/>
    <mergeCell ref="C142:D142"/>
    <mergeCell ref="B143:D143"/>
    <mergeCell ref="B131:E131"/>
    <mergeCell ref="C112:D112"/>
    <mergeCell ref="C113:D113"/>
    <mergeCell ref="C114:D114"/>
    <mergeCell ref="C115:D115"/>
    <mergeCell ref="C116:D116"/>
    <mergeCell ref="B117:D117"/>
    <mergeCell ref="B118:E118"/>
    <mergeCell ref="B120:E120"/>
    <mergeCell ref="B121:C121"/>
    <mergeCell ref="D121:E121"/>
    <mergeCell ref="B130:C130"/>
    <mergeCell ref="B111:E111"/>
    <mergeCell ref="B85:E85"/>
    <mergeCell ref="B94:C94"/>
    <mergeCell ref="B96:C96"/>
    <mergeCell ref="B98:C98"/>
    <mergeCell ref="B100:E100"/>
    <mergeCell ref="B103:C103"/>
    <mergeCell ref="B105:E105"/>
    <mergeCell ref="C106:D106"/>
    <mergeCell ref="C107:D107"/>
    <mergeCell ref="C108:D108"/>
    <mergeCell ref="B109:D109"/>
    <mergeCell ref="B83:E83"/>
    <mergeCell ref="B62:E62"/>
    <mergeCell ref="B64:E64"/>
    <mergeCell ref="C65:D65"/>
    <mergeCell ref="C66:D66"/>
    <mergeCell ref="C67:D67"/>
    <mergeCell ref="C68:D68"/>
    <mergeCell ref="B69:D69"/>
    <mergeCell ref="B71:E71"/>
    <mergeCell ref="B79:C79"/>
    <mergeCell ref="B80:E80"/>
    <mergeCell ref="B82:E82"/>
    <mergeCell ref="B61:E61"/>
    <mergeCell ref="B33:E33"/>
    <mergeCell ref="B34:E34"/>
    <mergeCell ref="B35:E35"/>
    <mergeCell ref="B37:E37"/>
    <mergeCell ref="B47:C47"/>
    <mergeCell ref="B48:E48"/>
    <mergeCell ref="B49:E49"/>
    <mergeCell ref="B50:E50"/>
    <mergeCell ref="B51:E51"/>
    <mergeCell ref="B53:E53"/>
    <mergeCell ref="B60:D60"/>
    <mergeCell ref="B32:C32"/>
    <mergeCell ref="B15:E15"/>
    <mergeCell ref="C16:D16"/>
    <mergeCell ref="C17:D17"/>
    <mergeCell ref="C19:D19"/>
    <mergeCell ref="C20:D20"/>
    <mergeCell ref="C21:D21"/>
    <mergeCell ref="C22:D22"/>
    <mergeCell ref="B23:D23"/>
    <mergeCell ref="B24:E24"/>
    <mergeCell ref="B26:E26"/>
    <mergeCell ref="B27:E27"/>
    <mergeCell ref="D13:E13"/>
    <mergeCell ref="B2:E2"/>
    <mergeCell ref="B3:E3"/>
    <mergeCell ref="D4:E4"/>
    <mergeCell ref="D5:E5"/>
    <mergeCell ref="D6:E6"/>
    <mergeCell ref="D7:E7"/>
    <mergeCell ref="D8:E8"/>
    <mergeCell ref="D9:E9"/>
    <mergeCell ref="D10:E10"/>
    <mergeCell ref="D11:E11"/>
    <mergeCell ref="D12:E12"/>
  </mergeCells>
  <dataValidations count="1">
    <dataValidation type="list" allowBlank="1" showInputMessage="1" showErrorMessage="1" sqref="D121:E121" xr:uid="{CA4FED4E-4F5E-4237-B187-E955377EDF24}">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2C240-75DA-4E84-B6CC-8FBBA9EA9FD1}">
  <sheetPr>
    <tabColor theme="9" tint="0.59999389629810485"/>
    <pageSetUpPr fitToPage="1"/>
  </sheetPr>
  <dimension ref="B1:N152"/>
  <sheetViews>
    <sheetView showGridLines="0" zoomScaleNormal="100" workbookViewId="0">
      <selection activeCell="B20" sqref="B20"/>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8" width="9.28515625" style="1" bestFit="1" customWidth="1"/>
    <col min="9" max="9" width="12.140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3" ht="13.5" thickBot="1"/>
    <row r="2" spans="2:13" ht="13.5" thickBot="1">
      <c r="B2" s="696" t="s">
        <v>227</v>
      </c>
      <c r="C2" s="697"/>
      <c r="D2" s="697"/>
      <c r="E2" s="698"/>
    </row>
    <row r="3" spans="2:13" ht="18" customHeight="1">
      <c r="B3" s="699" t="s">
        <v>228</v>
      </c>
      <c r="C3" s="700"/>
      <c r="D3" s="700"/>
      <c r="E3" s="701"/>
    </row>
    <row r="4" spans="2:13" ht="18" customHeight="1">
      <c r="B4" s="20">
        <v>1</v>
      </c>
      <c r="C4" s="2" t="s">
        <v>229</v>
      </c>
      <c r="D4" s="702" t="s">
        <v>219</v>
      </c>
      <c r="E4" s="703"/>
    </row>
    <row r="5" spans="2:13" s="199" customFormat="1" ht="18" customHeight="1">
      <c r="B5" s="20">
        <v>2</v>
      </c>
      <c r="C5" s="233" t="s">
        <v>231</v>
      </c>
      <c r="D5" s="704" t="s">
        <v>232</v>
      </c>
      <c r="E5" s="705"/>
      <c r="K5" s="200"/>
      <c r="L5" s="200"/>
      <c r="M5" s="200"/>
    </row>
    <row r="6" spans="2:13" ht="18" customHeight="1">
      <c r="B6" s="20">
        <v>3</v>
      </c>
      <c r="C6" s="2" t="s">
        <v>233</v>
      </c>
      <c r="D6" s="740">
        <v>7</v>
      </c>
      <c r="E6" s="741"/>
    </row>
    <row r="7" spans="2:13" ht="18" customHeight="1">
      <c r="B7" s="20">
        <v>4</v>
      </c>
      <c r="C7" s="2" t="s">
        <v>234</v>
      </c>
      <c r="D7" s="740">
        <v>1</v>
      </c>
      <c r="E7" s="741"/>
    </row>
    <row r="8" spans="2:13" ht="18" customHeight="1">
      <c r="B8" s="20">
        <v>5</v>
      </c>
      <c r="C8" s="2" t="s">
        <v>235</v>
      </c>
      <c r="D8" s="740" t="s">
        <v>350</v>
      </c>
      <c r="E8" s="741"/>
    </row>
    <row r="9" spans="2:13" ht="18" customHeight="1">
      <c r="B9" s="20">
        <v>6</v>
      </c>
      <c r="C9" s="2" t="s">
        <v>237</v>
      </c>
      <c r="D9" s="706">
        <v>1862.09</v>
      </c>
      <c r="E9" s="707"/>
      <c r="F9" s="12"/>
    </row>
    <row r="10" spans="2:13" ht="18" customHeight="1">
      <c r="B10" s="20">
        <v>7</v>
      </c>
      <c r="C10" s="2" t="s">
        <v>238</v>
      </c>
      <c r="D10" s="708" t="s">
        <v>336</v>
      </c>
      <c r="E10" s="709"/>
    </row>
    <row r="11" spans="2:13" ht="18" customHeight="1">
      <c r="B11" s="20">
        <v>8</v>
      </c>
      <c r="C11" s="2" t="s">
        <v>240</v>
      </c>
      <c r="D11" s="710">
        <v>46023</v>
      </c>
      <c r="E11" s="711"/>
    </row>
    <row r="12" spans="2:13" ht="18" customHeight="1">
      <c r="B12" s="20">
        <v>9</v>
      </c>
      <c r="C12" s="2" t="s">
        <v>241</v>
      </c>
      <c r="D12" s="710" t="s">
        <v>242</v>
      </c>
      <c r="E12" s="711"/>
    </row>
    <row r="13" spans="2:13" ht="18" customHeight="1">
      <c r="B13" s="20">
        <v>10</v>
      </c>
      <c r="C13" s="2" t="s">
        <v>243</v>
      </c>
      <c r="D13" s="706">
        <v>1621</v>
      </c>
      <c r="E13" s="707"/>
    </row>
    <row r="14" spans="2:13" ht="18" customHeight="1" thickBot="1">
      <c r="B14" s="21"/>
      <c r="E14" s="22"/>
    </row>
    <row r="15" spans="2:13" ht="18" customHeight="1" thickBot="1">
      <c r="B15" s="696" t="s">
        <v>1</v>
      </c>
      <c r="C15" s="697"/>
      <c r="D15" s="697"/>
      <c r="E15" s="698"/>
    </row>
    <row r="16" spans="2:13" ht="18" customHeight="1">
      <c r="B16" s="174">
        <v>1</v>
      </c>
      <c r="C16" s="700" t="s">
        <v>244</v>
      </c>
      <c r="D16" s="700"/>
      <c r="E16" s="175" t="s">
        <v>245</v>
      </c>
    </row>
    <row r="17" spans="2:8" ht="18" customHeight="1">
      <c r="B17" s="24" t="s">
        <v>4</v>
      </c>
      <c r="C17" s="695" t="s">
        <v>246</v>
      </c>
      <c r="D17" s="695"/>
      <c r="E17" s="25">
        <f>(2354.54*6.79%)+2354.54</f>
        <v>2514.413266</v>
      </c>
      <c r="F17" s="12"/>
      <c r="H17" s="12"/>
    </row>
    <row r="18" spans="2:8" ht="18" customHeight="1">
      <c r="B18" s="24" t="s">
        <v>8</v>
      </c>
      <c r="C18" s="3" t="s">
        <v>9</v>
      </c>
      <c r="D18" s="184"/>
      <c r="E18" s="25">
        <v>0</v>
      </c>
    </row>
    <row r="19" spans="2:8" ht="18" customHeight="1">
      <c r="B19" s="24" t="s">
        <v>12</v>
      </c>
      <c r="C19" s="695" t="s">
        <v>247</v>
      </c>
      <c r="D19" s="695"/>
      <c r="E19" s="25">
        <v>0</v>
      </c>
    </row>
    <row r="20" spans="2:8" ht="18" customHeight="1">
      <c r="B20" s="24" t="s">
        <v>16</v>
      </c>
      <c r="C20" s="695" t="s">
        <v>248</v>
      </c>
      <c r="D20" s="695"/>
      <c r="E20" s="25">
        <v>0</v>
      </c>
    </row>
    <row r="21" spans="2:8" ht="18" customHeight="1">
      <c r="B21" s="24" t="s">
        <v>20</v>
      </c>
      <c r="C21" s="695" t="s">
        <v>249</v>
      </c>
      <c r="D21" s="695"/>
      <c r="E21" s="25">
        <v>0</v>
      </c>
    </row>
    <row r="22" spans="2:8" ht="18" customHeight="1">
      <c r="B22" s="24" t="s">
        <v>24</v>
      </c>
      <c r="C22" s="695" t="s">
        <v>148</v>
      </c>
      <c r="D22" s="695"/>
      <c r="E22" s="25">
        <v>0</v>
      </c>
    </row>
    <row r="23" spans="2:8" ht="18" customHeight="1">
      <c r="B23" s="715" t="s">
        <v>250</v>
      </c>
      <c r="C23" s="716"/>
      <c r="D23" s="716"/>
      <c r="E23" s="26">
        <f>SUM(E17:E22)</f>
        <v>2514.413266</v>
      </c>
    </row>
    <row r="24" spans="2:8" ht="27.75" customHeight="1">
      <c r="B24" s="717" t="s">
        <v>251</v>
      </c>
      <c r="C24" s="718"/>
      <c r="D24" s="718"/>
      <c r="E24" s="719"/>
    </row>
    <row r="25" spans="2:8" ht="13.5" thickBot="1">
      <c r="B25" s="21"/>
      <c r="E25" s="22"/>
    </row>
    <row r="26" spans="2:8" ht="18" customHeight="1" thickBot="1">
      <c r="B26" s="696" t="s">
        <v>252</v>
      </c>
      <c r="C26" s="697"/>
      <c r="D26" s="697"/>
      <c r="E26" s="698"/>
    </row>
    <row r="27" spans="2:8" ht="18" customHeight="1">
      <c r="B27" s="720" t="s">
        <v>253</v>
      </c>
      <c r="C27" s="721"/>
      <c r="D27" s="721"/>
      <c r="E27" s="722"/>
    </row>
    <row r="28" spans="2:8" ht="18" customHeight="1">
      <c r="B28" s="38" t="s">
        <v>254</v>
      </c>
      <c r="C28" s="39" t="s">
        <v>255</v>
      </c>
      <c r="D28" s="16" t="s">
        <v>256</v>
      </c>
      <c r="E28" s="40" t="s">
        <v>245</v>
      </c>
    </row>
    <row r="29" spans="2:8" ht="18" customHeight="1">
      <c r="B29" s="24" t="s">
        <v>4</v>
      </c>
      <c r="C29" s="3" t="s">
        <v>257</v>
      </c>
      <c r="D29" s="4">
        <f>(1/12)</f>
        <v>8.3333333333333329E-2</v>
      </c>
      <c r="E29" s="25">
        <f>D29*$E$23</f>
        <v>209.53443883333333</v>
      </c>
    </row>
    <row r="30" spans="2:8" ht="18" customHeight="1">
      <c r="B30" s="24" t="s">
        <v>8</v>
      </c>
      <c r="C30" s="3" t="s">
        <v>258</v>
      </c>
      <c r="D30" s="178">
        <v>0</v>
      </c>
      <c r="E30" s="25">
        <f>D30*$E$23</f>
        <v>0</v>
      </c>
    </row>
    <row r="31" spans="2:8" ht="18" customHeight="1">
      <c r="B31" s="24" t="s">
        <v>12</v>
      </c>
      <c r="C31" s="3" t="s">
        <v>259</v>
      </c>
      <c r="D31" s="4">
        <f>(1/12)*(1/3)</f>
        <v>2.7777777777777776E-2</v>
      </c>
      <c r="E31" s="25">
        <f>D31*$E$23</f>
        <v>69.844812944444442</v>
      </c>
    </row>
    <row r="32" spans="2:8" ht="18" customHeight="1">
      <c r="B32" s="715" t="s">
        <v>250</v>
      </c>
      <c r="C32" s="716"/>
      <c r="D32" s="5">
        <f>SUM(D29:D31)</f>
        <v>0.1111111111111111</v>
      </c>
      <c r="E32" s="27">
        <f>SUM(E29:E31)</f>
        <v>279.37925177777777</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D39*($E$23+$E$32)</f>
        <v>558.75850355555565</v>
      </c>
    </row>
    <row r="40" spans="2:5" ht="18" customHeight="1">
      <c r="B40" s="24" t="s">
        <v>8</v>
      </c>
      <c r="C40" s="3" t="s">
        <v>61</v>
      </c>
      <c r="D40" s="6">
        <v>2.5000000000000001E-2</v>
      </c>
      <c r="E40" s="25">
        <f t="shared" ref="E40:E46" si="0">D40*($E$23+$E$32)</f>
        <v>69.844812944444456</v>
      </c>
    </row>
    <row r="41" spans="2:5" ht="18" customHeight="1">
      <c r="B41" s="24" t="s">
        <v>12</v>
      </c>
      <c r="C41" s="3" t="s">
        <v>267</v>
      </c>
      <c r="D41" s="6">
        <v>0.03</v>
      </c>
      <c r="E41" s="25">
        <f t="shared" si="0"/>
        <v>83.813775533333327</v>
      </c>
    </row>
    <row r="42" spans="2:5" ht="18" customHeight="1">
      <c r="B42" s="24" t="s">
        <v>16</v>
      </c>
      <c r="C42" s="3" t="s">
        <v>65</v>
      </c>
      <c r="D42" s="6">
        <v>1.4999999999999999E-2</v>
      </c>
      <c r="E42" s="25">
        <f t="shared" si="0"/>
        <v>41.906887766666664</v>
      </c>
    </row>
    <row r="43" spans="2:5" ht="18" customHeight="1">
      <c r="B43" s="24" t="s">
        <v>20</v>
      </c>
      <c r="C43" s="3" t="s">
        <v>268</v>
      </c>
      <c r="D43" s="6">
        <v>0.01</v>
      </c>
      <c r="E43" s="25">
        <f t="shared" si="0"/>
        <v>27.937925177777778</v>
      </c>
    </row>
    <row r="44" spans="2:5" ht="18" customHeight="1">
      <c r="B44" s="24" t="s">
        <v>24</v>
      </c>
      <c r="C44" s="3" t="s">
        <v>69</v>
      </c>
      <c r="D44" s="6">
        <v>6.0000000000000001E-3</v>
      </c>
      <c r="E44" s="25">
        <f t="shared" si="0"/>
        <v>16.762755106666667</v>
      </c>
    </row>
    <row r="45" spans="2:5" ht="18" customHeight="1">
      <c r="B45" s="24" t="s">
        <v>28</v>
      </c>
      <c r="C45" s="3" t="s">
        <v>71</v>
      </c>
      <c r="D45" s="6">
        <v>2E-3</v>
      </c>
      <c r="E45" s="25">
        <f t="shared" si="0"/>
        <v>5.5875850355555556</v>
      </c>
    </row>
    <row r="46" spans="2:5" ht="18" customHeight="1">
      <c r="B46" s="24" t="s">
        <v>73</v>
      </c>
      <c r="C46" s="3" t="s">
        <v>74</v>
      </c>
      <c r="D46" s="6">
        <v>0.08</v>
      </c>
      <c r="E46" s="25">
        <f t="shared" si="0"/>
        <v>223.50340142222223</v>
      </c>
    </row>
    <row r="47" spans="2:5" ht="18" customHeight="1">
      <c r="B47" s="715" t="s">
        <v>250</v>
      </c>
      <c r="C47" s="716"/>
      <c r="D47" s="17">
        <f>SUM(D39:D46)</f>
        <v>0.36800000000000005</v>
      </c>
      <c r="E47" s="27">
        <f>SUM(E39:E46)</f>
        <v>1028.1156465422223</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Transporte'!G18</f>
        <v>91.135204039999991</v>
      </c>
      <c r="F55" s="166">
        <f>ROUND(((3.8+5.5)*2*D55)-(0.06*$E$17),2)</f>
        <v>258.33999999999997</v>
      </c>
    </row>
    <row r="56" spans="2:6" ht="18" customHeight="1">
      <c r="B56" s="24" t="s">
        <v>8</v>
      </c>
      <c r="C56" s="3" t="s">
        <v>279</v>
      </c>
      <c r="D56" s="7">
        <v>22</v>
      </c>
      <c r="E56" s="25">
        <f>'Auxílio-Alimentação'!C17</f>
        <v>1020.36</v>
      </c>
      <c r="F56" s="166">
        <f>ROUND((42.2)*D56,2)</f>
        <v>928.4</v>
      </c>
    </row>
    <row r="57" spans="2:6" ht="18" customHeight="1">
      <c r="B57" s="24" t="s">
        <v>12</v>
      </c>
      <c r="C57" s="3" t="s">
        <v>280</v>
      </c>
      <c r="D57" s="7" t="s">
        <v>6</v>
      </c>
      <c r="E57" s="25">
        <f>'Assist. Médica - Odont. - SV.AF'!E16</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1338.9552040400001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279.37925177777777</v>
      </c>
    </row>
    <row r="67" spans="2:13" ht="18" customHeight="1">
      <c r="B67" s="24" t="s">
        <v>264</v>
      </c>
      <c r="C67" s="695" t="s">
        <v>265</v>
      </c>
      <c r="D67" s="695"/>
      <c r="E67" s="25">
        <f>E47</f>
        <v>1028.1156465422223</v>
      </c>
    </row>
    <row r="68" spans="2:13" ht="18" customHeight="1">
      <c r="B68" s="24" t="s">
        <v>274</v>
      </c>
      <c r="C68" s="695" t="s">
        <v>275</v>
      </c>
      <c r="D68" s="695"/>
      <c r="E68" s="25">
        <f>E60</f>
        <v>1338.9552040400001</v>
      </c>
    </row>
    <row r="69" spans="2:13" ht="18" customHeight="1">
      <c r="B69" s="715" t="s">
        <v>250</v>
      </c>
      <c r="C69" s="716"/>
      <c r="D69" s="716"/>
      <c r="E69" s="27">
        <f>SUM(E66:E68)</f>
        <v>2646.4501023600005</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10.476721941666666</v>
      </c>
    </row>
    <row r="74" spans="2:13" ht="18" customHeight="1">
      <c r="B74" s="24" t="s">
        <v>8</v>
      </c>
      <c r="C74" s="2" t="s">
        <v>99</v>
      </c>
      <c r="D74" s="14">
        <f>D46*D73</f>
        <v>3.3333333333333332E-4</v>
      </c>
      <c r="E74" s="25">
        <f t="shared" si="1"/>
        <v>0.83813775533333335</v>
      </c>
    </row>
    <row r="75" spans="2:13" ht="18" customHeight="1">
      <c r="B75" s="24" t="s">
        <v>12</v>
      </c>
      <c r="C75" s="2" t="s">
        <v>287</v>
      </c>
      <c r="D75" s="14">
        <f>(0.08)*(0.4)*(0.9)*(1+(1/12)+(1/12)+(1/3*1/12))</f>
        <v>3.4399999999999993E-2</v>
      </c>
      <c r="E75" s="25">
        <f>D75*($E$23)</f>
        <v>86.495816350399977</v>
      </c>
      <c r="H75" s="14"/>
      <c r="M75" s="41"/>
    </row>
    <row r="76" spans="2:13" ht="18" customHeight="1">
      <c r="B76" s="24" t="s">
        <v>16</v>
      </c>
      <c r="C76" s="2" t="s">
        <v>105</v>
      </c>
      <c r="D76" s="14">
        <f>(7/30)/12</f>
        <v>1.9444444444444445E-2</v>
      </c>
      <c r="E76" s="25">
        <f t="shared" si="1"/>
        <v>48.891369061111114</v>
      </c>
    </row>
    <row r="77" spans="2:13" ht="18" customHeight="1">
      <c r="B77" s="24" t="s">
        <v>20</v>
      </c>
      <c r="C77" s="2" t="s">
        <v>112</v>
      </c>
      <c r="D77" s="14">
        <f>D76*D47</f>
        <v>7.1555555555555565E-3</v>
      </c>
      <c r="E77" s="25">
        <f t="shared" si="1"/>
        <v>17.992023814488892</v>
      </c>
    </row>
    <row r="78" spans="2:13" ht="18" customHeight="1">
      <c r="B78" s="24" t="s">
        <v>24</v>
      </c>
      <c r="C78" s="2" t="s">
        <v>288</v>
      </c>
      <c r="D78" s="37">
        <f>(D76*D46)*0.4</f>
        <v>6.2222222222222236E-4</v>
      </c>
      <c r="E78" s="25">
        <f t="shared" si="1"/>
        <v>1.5645238099555558</v>
      </c>
      <c r="K78" s="183"/>
    </row>
    <row r="79" spans="2:13" ht="18" customHeight="1">
      <c r="B79" s="715" t="s">
        <v>250</v>
      </c>
      <c r="C79" s="716"/>
      <c r="D79" s="13">
        <f>SUM(D73:D78)</f>
        <v>6.6122222222222207E-2</v>
      </c>
      <c r="E79" s="27">
        <f>SUM(E73:E78)</f>
        <v>166.25859273295555</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4">
        <f>(1/12)</f>
        <v>8.3333333333333329E-2</v>
      </c>
      <c r="E87" s="25">
        <f t="shared" ref="E87:E93" si="2">D87*($E$23)</f>
        <v>209.53443883333333</v>
      </c>
    </row>
    <row r="88" spans="2:13" ht="18" customHeight="1">
      <c r="B88" s="24" t="s">
        <v>8</v>
      </c>
      <c r="C88" s="2" t="s">
        <v>295</v>
      </c>
      <c r="D88" s="235">
        <f>(3/30)/12</f>
        <v>8.3333333333333332E-3</v>
      </c>
      <c r="E88" s="25">
        <f t="shared" si="2"/>
        <v>20.953443883333332</v>
      </c>
    </row>
    <row r="89" spans="2:13" ht="18" customHeight="1">
      <c r="B89" s="24" t="s">
        <v>12</v>
      </c>
      <c r="C89" s="2" t="s">
        <v>296</v>
      </c>
      <c r="D89" s="235">
        <f>((5/30)/12)*0.015</f>
        <v>2.0833333333333332E-4</v>
      </c>
      <c r="E89" s="25">
        <f t="shared" si="2"/>
        <v>0.52383609708333334</v>
      </c>
    </row>
    <row r="90" spans="2:13" ht="18" customHeight="1">
      <c r="B90" s="24" t="s">
        <v>16</v>
      </c>
      <c r="C90" s="2" t="s">
        <v>297</v>
      </c>
      <c r="D90" s="235">
        <f>(((15/30)/12)*0.0078)</f>
        <v>3.2499999999999999E-4</v>
      </c>
      <c r="E90" s="25">
        <f t="shared" si="2"/>
        <v>0.81718431144999992</v>
      </c>
    </row>
    <row r="91" spans="2:13" ht="18" customHeight="1">
      <c r="B91" s="24" t="s">
        <v>20</v>
      </c>
      <c r="C91" s="2" t="s">
        <v>298</v>
      </c>
      <c r="D91" s="235">
        <f>((0.1111*0.1781*0.5*100))/100</f>
        <v>9.8934550000000007E-3</v>
      </c>
      <c r="E91" s="25">
        <f t="shared" si="2"/>
        <v>24.876234498574032</v>
      </c>
    </row>
    <row r="92" spans="2:13" ht="18" customHeight="1">
      <c r="B92" s="24" t="s">
        <v>24</v>
      </c>
      <c r="C92" s="2" t="s">
        <v>299</v>
      </c>
      <c r="D92" s="235">
        <f>(5/30)/12</f>
        <v>1.3888888888888888E-2</v>
      </c>
      <c r="E92" s="25">
        <f t="shared" si="2"/>
        <v>34.922406472222221</v>
      </c>
    </row>
    <row r="93" spans="2:13" ht="18" customHeight="1">
      <c r="B93" s="24" t="s">
        <v>28</v>
      </c>
      <c r="C93" s="2" t="s">
        <v>300</v>
      </c>
      <c r="D93" s="235">
        <v>0</v>
      </c>
      <c r="E93" s="25">
        <f t="shared" si="2"/>
        <v>0</v>
      </c>
    </row>
    <row r="94" spans="2:13" ht="18" customHeight="1">
      <c r="B94" s="729" t="s">
        <v>149</v>
      </c>
      <c r="C94" s="730"/>
      <c r="D94" s="177">
        <f>SUM(D87:D93)</f>
        <v>0.11598234388888889</v>
      </c>
      <c r="E94" s="27">
        <f>SUM(E87:E93)</f>
        <v>291.62754409599626</v>
      </c>
    </row>
    <row r="95" spans="2:13" ht="18" customHeight="1">
      <c r="B95" s="24" t="s">
        <v>73</v>
      </c>
      <c r="C95" s="2" t="s">
        <v>301</v>
      </c>
      <c r="D95" s="235">
        <f>($D$94-$D$91)*((1/12)+(1/12)+(1/12*1/3))</f>
        <v>2.0628395061728394E-2</v>
      </c>
      <c r="E95" s="25">
        <f>D95*($E$23)</f>
        <v>51.868310199498765</v>
      </c>
    </row>
    <row r="96" spans="2:13" ht="18" customHeight="1">
      <c r="B96" s="729" t="s">
        <v>152</v>
      </c>
      <c r="C96" s="730"/>
      <c r="D96" s="177">
        <f>SUM(D94:D95)</f>
        <v>0.13661073895061729</v>
      </c>
      <c r="E96" s="27">
        <f>SUM(E94:E95)</f>
        <v>343.49585429549501</v>
      </c>
    </row>
    <row r="97" spans="2:14" ht="18" customHeight="1">
      <c r="B97" s="24" t="s">
        <v>32</v>
      </c>
      <c r="C97" s="2" t="s">
        <v>153</v>
      </c>
      <c r="D97" s="235">
        <f>$D$47*$D$96</f>
        <v>5.0272751933827166E-2</v>
      </c>
      <c r="E97" s="25">
        <f>D97*($E$23)</f>
        <v>126.40647438074218</v>
      </c>
    </row>
    <row r="98" spans="2:14" ht="18" customHeight="1">
      <c r="B98" s="715" t="s">
        <v>250</v>
      </c>
      <c r="C98" s="716"/>
      <c r="D98" s="179">
        <f>SUM(D96:D97)</f>
        <v>0.18688349088444445</v>
      </c>
      <c r="E98" s="27">
        <f>SUM(E96:E97)</f>
        <v>469.90232867623718</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469.90232867623718</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469.90232867623718</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Uniformes'!N43</f>
        <v>131.34416666666667</v>
      </c>
      <c r="F113" s="12"/>
      <c r="G113" s="1"/>
      <c r="H113" s="1"/>
      <c r="I113" s="1"/>
      <c r="J113" s="1"/>
      <c r="N113" s="1"/>
    </row>
    <row r="114" spans="2:14" s="10" customFormat="1" ht="18" customHeight="1">
      <c r="B114" s="24" t="s">
        <v>8</v>
      </c>
      <c r="C114" s="695" t="s">
        <v>343</v>
      </c>
      <c r="D114" s="695"/>
      <c r="E114" s="25">
        <f>'Módulo 5 - EPIS'!P43+'Módulo 5 - Materiais Copa'!I10</f>
        <v>44.820952380952384</v>
      </c>
      <c r="F114"/>
      <c r="G114"/>
      <c r="H114"/>
      <c r="I114"/>
      <c r="J114"/>
      <c r="N114" s="1"/>
    </row>
    <row r="115" spans="2:14" s="10" customFormat="1" ht="18" customHeight="1">
      <c r="B115" s="24" t="s">
        <v>12</v>
      </c>
      <c r="C115" s="695" t="s">
        <v>346</v>
      </c>
      <c r="D115" s="695"/>
      <c r="E115" s="25">
        <v>0</v>
      </c>
      <c r="F115"/>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176.16511904761904</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c r="E123" s="34">
        <f>$D123*E$141</f>
        <v>0</v>
      </c>
      <c r="F123" s="1"/>
      <c r="G123" s="1"/>
      <c r="H123" s="1"/>
      <c r="I123" s="1"/>
      <c r="J123" s="1"/>
      <c r="N123" s="1"/>
    </row>
    <row r="124" spans="2:14" s="10" customFormat="1" ht="18" customHeight="1">
      <c r="B124" s="24" t="s">
        <v>8</v>
      </c>
      <c r="C124" s="35" t="s">
        <v>319</v>
      </c>
      <c r="D124" s="36"/>
      <c r="E124" s="34">
        <f>$D124*(E$141+E123)</f>
        <v>0</v>
      </c>
      <c r="F124" s="1"/>
      <c r="G124" s="1"/>
      <c r="H124" s="1"/>
      <c r="I124" s="1"/>
      <c r="J124" s="1"/>
      <c r="N124" s="1"/>
    </row>
    <row r="125" spans="2:14" s="10" customFormat="1" ht="18" customHeight="1">
      <c r="B125" s="28" t="s">
        <v>12</v>
      </c>
      <c r="C125" s="9" t="s">
        <v>320</v>
      </c>
      <c r="D125" s="36">
        <f>SUM(D126:D129)</f>
        <v>0.14250000000000002</v>
      </c>
      <c r="E125" s="34">
        <f>SUM(E126:E129)</f>
        <v>992.62914373923707</v>
      </c>
      <c r="F125" s="1"/>
      <c r="G125" s="1"/>
      <c r="H125" s="1"/>
      <c r="I125" s="11"/>
      <c r="J125" s="1"/>
      <c r="N125" s="1"/>
    </row>
    <row r="126" spans="2:14" s="10" customFormat="1" ht="18" customHeight="1">
      <c r="B126" s="24" t="s">
        <v>321</v>
      </c>
      <c r="C126" s="3" t="s">
        <v>322</v>
      </c>
      <c r="D126" s="33">
        <f>IF(D121="Lucro presumido",0.65%,1.65%)</f>
        <v>1.6500000000000001E-2</v>
      </c>
      <c r="E126" s="29">
        <f>($E$141+$E$123+$E$124)*D126/(1-$D$125)</f>
        <v>114.93600611717481</v>
      </c>
      <c r="F126" s="1"/>
      <c r="G126" s="1"/>
      <c r="H126" s="1"/>
      <c r="I126" s="11"/>
      <c r="J126" s="1"/>
      <c r="N126" s="1"/>
    </row>
    <row r="127" spans="2:14" s="10" customFormat="1" ht="18" customHeight="1">
      <c r="B127" s="24" t="s">
        <v>323</v>
      </c>
      <c r="C127" s="3" t="s">
        <v>324</v>
      </c>
      <c r="D127" s="33">
        <f>IF(D121="Lucro presumido",3%,7.6%)</f>
        <v>7.5999999999999998E-2</v>
      </c>
      <c r="E127" s="29">
        <f>($E$141+$E$123+$E$124)*D127/(1-$D$125)</f>
        <v>529.40220999425981</v>
      </c>
      <c r="F127" s="1"/>
      <c r="G127" s="1"/>
      <c r="H127" s="1"/>
      <c r="I127" s="1"/>
      <c r="J127" s="11"/>
      <c r="N127" s="1"/>
    </row>
    <row r="128" spans="2:14" s="10" customFormat="1" ht="18" customHeight="1">
      <c r="B128" s="24" t="s">
        <v>325</v>
      </c>
      <c r="C128" s="3" t="s">
        <v>326</v>
      </c>
      <c r="D128" s="180">
        <v>0.05</v>
      </c>
      <c r="E128" s="29">
        <f>($E$141+$E$123+$E$124)*D128/(1-$D$125)</f>
        <v>348.29092762780249</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0.14250000000000002</v>
      </c>
      <c r="E130" s="31">
        <f>SUM(E123:E125)</f>
        <v>992.62914373923707</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2514.413266</v>
      </c>
      <c r="F136" s="1"/>
      <c r="G136" s="1"/>
      <c r="H136" s="11"/>
      <c r="I136" s="1"/>
      <c r="J136" s="1"/>
      <c r="N136" s="1"/>
    </row>
    <row r="137" spans="2:14" s="10" customFormat="1" ht="18" customHeight="1">
      <c r="B137" s="24" t="s">
        <v>8</v>
      </c>
      <c r="C137" s="731" t="s">
        <v>252</v>
      </c>
      <c r="D137" s="731"/>
      <c r="E137" s="30">
        <f>E69</f>
        <v>2646.4501023600005</v>
      </c>
      <c r="F137" s="1"/>
      <c r="G137" s="1"/>
      <c r="H137" s="1"/>
      <c r="I137" s="1"/>
      <c r="J137" s="11"/>
      <c r="N137" s="1"/>
    </row>
    <row r="138" spans="2:14" s="10" customFormat="1" ht="18" customHeight="1">
      <c r="B138" s="24" t="s">
        <v>12</v>
      </c>
      <c r="C138" s="731" t="s">
        <v>95</v>
      </c>
      <c r="D138" s="731"/>
      <c r="E138" s="30">
        <f>E79</f>
        <v>166.25859273295555</v>
      </c>
      <c r="F138" s="1"/>
      <c r="G138" s="1"/>
      <c r="H138" s="1"/>
      <c r="I138" s="1"/>
      <c r="J138" s="11"/>
      <c r="N138" s="1"/>
    </row>
    <row r="139" spans="2:14" s="10" customFormat="1" ht="18" customHeight="1">
      <c r="B139" s="24" t="s">
        <v>16</v>
      </c>
      <c r="C139" s="731" t="s">
        <v>130</v>
      </c>
      <c r="D139" s="731"/>
      <c r="E139" s="30">
        <f>E109</f>
        <v>469.90232867623718</v>
      </c>
      <c r="F139" s="1"/>
      <c r="G139" s="1"/>
      <c r="H139" s="11"/>
      <c r="I139" s="1"/>
      <c r="J139" s="11"/>
      <c r="N139" s="1"/>
    </row>
    <row r="140" spans="2:14" s="10" customFormat="1" ht="18" customHeight="1">
      <c r="B140" s="24" t="s">
        <v>20</v>
      </c>
      <c r="C140" s="731" t="s">
        <v>170</v>
      </c>
      <c r="D140" s="731"/>
      <c r="E140" s="30">
        <f>E117</f>
        <v>176.16511904761904</v>
      </c>
      <c r="F140" s="1"/>
      <c r="G140" s="1"/>
      <c r="H140" s="11"/>
      <c r="I140" s="1"/>
      <c r="J140" s="11"/>
      <c r="N140" s="1"/>
    </row>
    <row r="141" spans="2:14" s="10" customFormat="1" ht="18" customHeight="1">
      <c r="B141" s="715" t="s">
        <v>333</v>
      </c>
      <c r="C141" s="716"/>
      <c r="D141" s="716"/>
      <c r="E141" s="31">
        <f>SUM(E136:E140)</f>
        <v>5973.1894088168119</v>
      </c>
      <c r="F141" s="1"/>
      <c r="G141" s="1"/>
      <c r="H141" s="1"/>
      <c r="I141" s="1"/>
      <c r="J141" s="1"/>
      <c r="N141" s="1"/>
    </row>
    <row r="142" spans="2:14" s="10" customFormat="1" ht="18" customHeight="1">
      <c r="B142" s="24" t="s">
        <v>24</v>
      </c>
      <c r="C142" s="695" t="s">
        <v>314</v>
      </c>
      <c r="D142" s="695"/>
      <c r="E142" s="30">
        <f>E130</f>
        <v>992.62914373923707</v>
      </c>
      <c r="F142" s="1"/>
      <c r="G142" s="1"/>
      <c r="H142" s="1"/>
      <c r="I142" s="1"/>
      <c r="J142" s="1"/>
      <c r="N142" s="1"/>
    </row>
    <row r="143" spans="2:14" s="10" customFormat="1" ht="18" customHeight="1" thickBot="1">
      <c r="B143" s="738" t="s">
        <v>334</v>
      </c>
      <c r="C143" s="739"/>
      <c r="D143" s="739"/>
      <c r="E143" s="32">
        <f>SUM(E141:E142)</f>
        <v>6965.8185525560493</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B145:E145"/>
    <mergeCell ref="B132:E132"/>
    <mergeCell ref="B134:E134"/>
    <mergeCell ref="B135:D135"/>
    <mergeCell ref="C136:D136"/>
    <mergeCell ref="C137:D137"/>
    <mergeCell ref="C138:D138"/>
    <mergeCell ref="C139:D139"/>
    <mergeCell ref="C140:D140"/>
    <mergeCell ref="B141:D141"/>
    <mergeCell ref="C142:D142"/>
    <mergeCell ref="B143:D143"/>
    <mergeCell ref="B131:E131"/>
    <mergeCell ref="C112:D112"/>
    <mergeCell ref="C113:D113"/>
    <mergeCell ref="C114:D114"/>
    <mergeCell ref="C115:D115"/>
    <mergeCell ref="C116:D116"/>
    <mergeCell ref="B117:D117"/>
    <mergeCell ref="B118:E118"/>
    <mergeCell ref="B120:E120"/>
    <mergeCell ref="B121:C121"/>
    <mergeCell ref="D121:E121"/>
    <mergeCell ref="B130:C130"/>
    <mergeCell ref="B111:E111"/>
    <mergeCell ref="B85:E85"/>
    <mergeCell ref="B94:C94"/>
    <mergeCell ref="B96:C96"/>
    <mergeCell ref="B98:C98"/>
    <mergeCell ref="B100:E100"/>
    <mergeCell ref="B103:C103"/>
    <mergeCell ref="B105:E105"/>
    <mergeCell ref="C106:D106"/>
    <mergeCell ref="C107:D107"/>
    <mergeCell ref="C108:D108"/>
    <mergeCell ref="B109:D109"/>
    <mergeCell ref="B83:E83"/>
    <mergeCell ref="B62:E62"/>
    <mergeCell ref="B64:E64"/>
    <mergeCell ref="C65:D65"/>
    <mergeCell ref="C66:D66"/>
    <mergeCell ref="C67:D67"/>
    <mergeCell ref="C68:D68"/>
    <mergeCell ref="B69:D69"/>
    <mergeCell ref="B71:E71"/>
    <mergeCell ref="B79:C79"/>
    <mergeCell ref="B80:E80"/>
    <mergeCell ref="B82:E82"/>
    <mergeCell ref="B61:E61"/>
    <mergeCell ref="B33:E33"/>
    <mergeCell ref="B34:E34"/>
    <mergeCell ref="B35:E35"/>
    <mergeCell ref="B37:E37"/>
    <mergeCell ref="B47:C47"/>
    <mergeCell ref="B48:E48"/>
    <mergeCell ref="B49:E49"/>
    <mergeCell ref="B50:E50"/>
    <mergeCell ref="B51:E51"/>
    <mergeCell ref="B53:E53"/>
    <mergeCell ref="B60:D60"/>
    <mergeCell ref="B32:C32"/>
    <mergeCell ref="B15:E15"/>
    <mergeCell ref="C16:D16"/>
    <mergeCell ref="C17:D17"/>
    <mergeCell ref="C19:D19"/>
    <mergeCell ref="C20:D20"/>
    <mergeCell ref="C21:D21"/>
    <mergeCell ref="C22:D22"/>
    <mergeCell ref="B23:D23"/>
    <mergeCell ref="B24:E24"/>
    <mergeCell ref="B26:E26"/>
    <mergeCell ref="B27:E27"/>
    <mergeCell ref="D13:E13"/>
    <mergeCell ref="B2:E2"/>
    <mergeCell ref="B3:E3"/>
    <mergeCell ref="D4:E4"/>
    <mergeCell ref="D5:E5"/>
    <mergeCell ref="D6:E6"/>
    <mergeCell ref="D7:E7"/>
    <mergeCell ref="D8:E8"/>
    <mergeCell ref="D9:E9"/>
    <mergeCell ref="D10:E10"/>
    <mergeCell ref="D11:E11"/>
    <mergeCell ref="D12:E12"/>
  </mergeCells>
  <dataValidations count="1">
    <dataValidation type="list" allowBlank="1" showInputMessage="1" showErrorMessage="1" sqref="D121:E121" xr:uid="{B8DD6CE0-1DC3-492D-B09E-0B88A4950F92}">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0352A-B26C-42BA-9ED4-D77C1A36F5CD}">
  <sheetPr>
    <tabColor theme="9" tint="0.59999389629810485"/>
    <pageSetUpPr fitToPage="1"/>
  </sheetPr>
  <dimension ref="B1:N152"/>
  <sheetViews>
    <sheetView showGridLines="0" zoomScaleNormal="100" workbookViewId="0">
      <selection activeCell="C25" sqref="C25"/>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3" ht="13.5" thickBot="1"/>
    <row r="2" spans="2:13" ht="13.5" thickBot="1">
      <c r="B2" s="696" t="s">
        <v>227</v>
      </c>
      <c r="C2" s="697"/>
      <c r="D2" s="697"/>
      <c r="E2" s="698"/>
    </row>
    <row r="3" spans="2:13" ht="18" customHeight="1">
      <c r="B3" s="699" t="s">
        <v>228</v>
      </c>
      <c r="C3" s="700"/>
      <c r="D3" s="700"/>
      <c r="E3" s="701"/>
    </row>
    <row r="4" spans="2:13" ht="30" customHeight="1">
      <c r="B4" s="20">
        <v>1</v>
      </c>
      <c r="C4" s="2" t="s">
        <v>229</v>
      </c>
      <c r="D4" s="702" t="s">
        <v>220</v>
      </c>
      <c r="E4" s="703"/>
    </row>
    <row r="5" spans="2:13" s="199" customFormat="1" ht="18" customHeight="1">
      <c r="B5" s="20">
        <v>2</v>
      </c>
      <c r="C5" s="233" t="s">
        <v>231</v>
      </c>
      <c r="D5" s="704" t="s">
        <v>232</v>
      </c>
      <c r="E5" s="705"/>
      <c r="K5" s="200"/>
      <c r="L5" s="200"/>
      <c r="M5" s="200"/>
    </row>
    <row r="6" spans="2:13" ht="18" customHeight="1">
      <c r="B6" s="20">
        <v>3</v>
      </c>
      <c r="C6" s="2" t="s">
        <v>233</v>
      </c>
      <c r="D6" s="740">
        <v>33</v>
      </c>
      <c r="E6" s="741"/>
    </row>
    <row r="7" spans="2:13" ht="18" customHeight="1">
      <c r="B7" s="20">
        <v>4</v>
      </c>
      <c r="C7" s="2" t="s">
        <v>234</v>
      </c>
      <c r="D7" s="740">
        <v>1</v>
      </c>
      <c r="E7" s="741"/>
    </row>
    <row r="8" spans="2:13" ht="18" customHeight="1">
      <c r="B8" s="20">
        <v>5</v>
      </c>
      <c r="C8" s="2" t="s">
        <v>235</v>
      </c>
      <c r="D8" s="740" t="s">
        <v>351</v>
      </c>
      <c r="E8" s="741"/>
    </row>
    <row r="9" spans="2:13" ht="18" customHeight="1">
      <c r="B9" s="20">
        <v>6</v>
      </c>
      <c r="C9" s="2" t="s">
        <v>237</v>
      </c>
      <c r="D9" s="708">
        <v>3280.7</v>
      </c>
      <c r="E9" s="709"/>
      <c r="F9" s="12"/>
    </row>
    <row r="10" spans="2:13" ht="18" customHeight="1">
      <c r="B10" s="20">
        <v>7</v>
      </c>
      <c r="C10" s="2" t="s">
        <v>238</v>
      </c>
      <c r="D10" s="708" t="s">
        <v>352</v>
      </c>
      <c r="E10" s="709"/>
    </row>
    <row r="11" spans="2:13" ht="18" customHeight="1">
      <c r="B11" s="20">
        <v>8</v>
      </c>
      <c r="C11" s="2" t="s">
        <v>240</v>
      </c>
      <c r="D11" s="710">
        <v>46023</v>
      </c>
      <c r="E11" s="711"/>
    </row>
    <row r="12" spans="2:13" ht="18" customHeight="1">
      <c r="B12" s="20">
        <v>9</v>
      </c>
      <c r="C12" s="2" t="s">
        <v>241</v>
      </c>
      <c r="D12" s="708" t="s">
        <v>353</v>
      </c>
      <c r="E12" s="709"/>
    </row>
    <row r="13" spans="2:13" ht="18" customHeight="1">
      <c r="B13" s="20">
        <v>10</v>
      </c>
      <c r="C13" s="2" t="s">
        <v>243</v>
      </c>
      <c r="D13" s="706">
        <v>1621</v>
      </c>
      <c r="E13" s="707"/>
    </row>
    <row r="14" spans="2:13" ht="13.5" thickBot="1">
      <c r="B14" s="21"/>
      <c r="E14" s="22"/>
    </row>
    <row r="15" spans="2:13" ht="18" customHeight="1" thickBot="1">
      <c r="B15" s="696" t="s">
        <v>1</v>
      </c>
      <c r="C15" s="697"/>
      <c r="D15" s="697"/>
      <c r="E15" s="698"/>
    </row>
    <row r="16" spans="2:13" ht="18" customHeight="1">
      <c r="B16" s="174">
        <v>1</v>
      </c>
      <c r="C16" s="700" t="s">
        <v>244</v>
      </c>
      <c r="D16" s="700"/>
      <c r="E16" s="175" t="s">
        <v>245</v>
      </c>
    </row>
    <row r="17" spans="2:8" ht="18" customHeight="1">
      <c r="B17" s="24" t="s">
        <v>4</v>
      </c>
      <c r="C17" s="695" t="s">
        <v>246</v>
      </c>
      <c r="D17" s="695"/>
      <c r="E17" s="25">
        <f>(4465.19*4.5%)+4465.19</f>
        <v>4666.1235499999993</v>
      </c>
      <c r="F17" s="12"/>
      <c r="H17" s="12"/>
    </row>
    <row r="18" spans="2:8" ht="18" customHeight="1">
      <c r="B18" s="24" t="s">
        <v>8</v>
      </c>
      <c r="C18" s="3" t="s">
        <v>9</v>
      </c>
      <c r="D18" s="184"/>
      <c r="E18" s="25">
        <v>0</v>
      </c>
    </row>
    <row r="19" spans="2:8" ht="18" customHeight="1">
      <c r="B19" s="24" t="s">
        <v>12</v>
      </c>
      <c r="C19" s="695" t="s">
        <v>247</v>
      </c>
      <c r="D19" s="695"/>
      <c r="E19" s="25">
        <v>0</v>
      </c>
    </row>
    <row r="20" spans="2:8" ht="18" customHeight="1">
      <c r="B20" s="24" t="s">
        <v>16</v>
      </c>
      <c r="C20" s="695" t="s">
        <v>248</v>
      </c>
      <c r="D20" s="695"/>
      <c r="E20" s="25">
        <v>0</v>
      </c>
    </row>
    <row r="21" spans="2:8" ht="18" customHeight="1">
      <c r="B21" s="24" t="s">
        <v>20</v>
      </c>
      <c r="C21" s="695" t="s">
        <v>249</v>
      </c>
      <c r="D21" s="695"/>
      <c r="E21" s="25">
        <v>0</v>
      </c>
    </row>
    <row r="22" spans="2:8" ht="18" customHeight="1">
      <c r="B22" s="24" t="s">
        <v>24</v>
      </c>
      <c r="C22" s="695" t="s">
        <v>148</v>
      </c>
      <c r="D22" s="695"/>
      <c r="E22" s="25">
        <v>0</v>
      </c>
    </row>
    <row r="23" spans="2:8" ht="18" customHeight="1">
      <c r="B23" s="715" t="s">
        <v>250</v>
      </c>
      <c r="C23" s="716"/>
      <c r="D23" s="716"/>
      <c r="E23" s="26">
        <f>SUM(E17:E22)</f>
        <v>4666.1235499999993</v>
      </c>
    </row>
    <row r="24" spans="2:8" ht="27.75" customHeight="1">
      <c r="B24" s="717" t="s">
        <v>251</v>
      </c>
      <c r="C24" s="718"/>
      <c r="D24" s="718"/>
      <c r="E24" s="719"/>
    </row>
    <row r="25" spans="2:8" ht="13.5" thickBot="1">
      <c r="B25" s="21"/>
      <c r="E25" s="22"/>
    </row>
    <row r="26" spans="2:8" ht="18" customHeight="1" thickBot="1">
      <c r="B26" s="696" t="s">
        <v>252</v>
      </c>
      <c r="C26" s="697"/>
      <c r="D26" s="697"/>
      <c r="E26" s="698"/>
    </row>
    <row r="27" spans="2:8" ht="18" customHeight="1">
      <c r="B27" s="720" t="s">
        <v>253</v>
      </c>
      <c r="C27" s="721"/>
      <c r="D27" s="721"/>
      <c r="E27" s="722"/>
    </row>
    <row r="28" spans="2:8" ht="18" customHeight="1">
      <c r="B28" s="38" t="s">
        <v>254</v>
      </c>
      <c r="C28" s="39" t="s">
        <v>255</v>
      </c>
      <c r="D28" s="16" t="s">
        <v>256</v>
      </c>
      <c r="E28" s="40" t="s">
        <v>245</v>
      </c>
    </row>
    <row r="29" spans="2:8" ht="18" customHeight="1">
      <c r="B29" s="24" t="s">
        <v>4</v>
      </c>
      <c r="C29" s="3" t="s">
        <v>257</v>
      </c>
      <c r="D29" s="4">
        <f>(1/12)</f>
        <v>8.3333333333333329E-2</v>
      </c>
      <c r="E29" s="25">
        <f>D29*$E$23</f>
        <v>388.84362916666657</v>
      </c>
    </row>
    <row r="30" spans="2:8" ht="18" customHeight="1">
      <c r="B30" s="24" t="s">
        <v>8</v>
      </c>
      <c r="C30" s="3" t="s">
        <v>258</v>
      </c>
      <c r="D30" s="178">
        <v>0</v>
      </c>
      <c r="E30" s="25">
        <f>D30*$E$23</f>
        <v>0</v>
      </c>
    </row>
    <row r="31" spans="2:8" ht="18" customHeight="1">
      <c r="B31" s="24" t="s">
        <v>12</v>
      </c>
      <c r="C31" s="3" t="s">
        <v>259</v>
      </c>
      <c r="D31" s="4">
        <f>(1/12)*(1/3)</f>
        <v>2.7777777777777776E-2</v>
      </c>
      <c r="E31" s="25">
        <f>D31*$E$23</f>
        <v>129.61454305555554</v>
      </c>
    </row>
    <row r="32" spans="2:8" ht="18" customHeight="1">
      <c r="B32" s="715" t="s">
        <v>250</v>
      </c>
      <c r="C32" s="716"/>
      <c r="D32" s="5">
        <f>SUM(D29:D31)</f>
        <v>0.1111111111111111</v>
      </c>
      <c r="E32" s="27">
        <f>SUM(E29:E31)</f>
        <v>518.45817222222217</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D39*($E$23+$E$32)</f>
        <v>1036.9163444444443</v>
      </c>
    </row>
    <row r="40" spans="2:5" ht="18" customHeight="1">
      <c r="B40" s="24" t="s">
        <v>8</v>
      </c>
      <c r="C40" s="3" t="s">
        <v>61</v>
      </c>
      <c r="D40" s="6">
        <v>2.5000000000000001E-2</v>
      </c>
      <c r="E40" s="25">
        <f t="shared" ref="E40:E46" si="0">D40*($E$23+$E$32)</f>
        <v>129.61454305555554</v>
      </c>
    </row>
    <row r="41" spans="2:5" ht="18" customHeight="1">
      <c r="B41" s="24" t="s">
        <v>12</v>
      </c>
      <c r="C41" s="3" t="s">
        <v>267</v>
      </c>
      <c r="D41" s="6">
        <v>0.03</v>
      </c>
      <c r="E41" s="25">
        <f t="shared" si="0"/>
        <v>155.53745166666664</v>
      </c>
    </row>
    <row r="42" spans="2:5" ht="18" customHeight="1">
      <c r="B42" s="24" t="s">
        <v>16</v>
      </c>
      <c r="C42" s="3" t="s">
        <v>65</v>
      </c>
      <c r="D42" s="6">
        <v>1.4999999999999999E-2</v>
      </c>
      <c r="E42" s="25">
        <f t="shared" si="0"/>
        <v>77.76872583333332</v>
      </c>
    </row>
    <row r="43" spans="2:5" ht="18" customHeight="1">
      <c r="B43" s="24" t="s">
        <v>20</v>
      </c>
      <c r="C43" s="3" t="s">
        <v>268</v>
      </c>
      <c r="D43" s="6">
        <v>0.01</v>
      </c>
      <c r="E43" s="25">
        <f t="shared" si="0"/>
        <v>51.845817222222216</v>
      </c>
    </row>
    <row r="44" spans="2:5" ht="18" customHeight="1">
      <c r="B44" s="24" t="s">
        <v>24</v>
      </c>
      <c r="C44" s="3" t="s">
        <v>69</v>
      </c>
      <c r="D44" s="6">
        <v>6.0000000000000001E-3</v>
      </c>
      <c r="E44" s="25">
        <f t="shared" si="0"/>
        <v>31.107490333333327</v>
      </c>
    </row>
    <row r="45" spans="2:5" ht="18" customHeight="1">
      <c r="B45" s="24" t="s">
        <v>28</v>
      </c>
      <c r="C45" s="3" t="s">
        <v>71</v>
      </c>
      <c r="D45" s="6">
        <v>2E-3</v>
      </c>
      <c r="E45" s="25">
        <f t="shared" si="0"/>
        <v>10.369163444444442</v>
      </c>
    </row>
    <row r="46" spans="2:5" ht="18" customHeight="1">
      <c r="B46" s="24" t="s">
        <v>73</v>
      </c>
      <c r="C46" s="3" t="s">
        <v>74</v>
      </c>
      <c r="D46" s="6">
        <v>0.08</v>
      </c>
      <c r="E46" s="25">
        <f t="shared" si="0"/>
        <v>414.76653777777773</v>
      </c>
    </row>
    <row r="47" spans="2:5" ht="18" customHeight="1">
      <c r="B47" s="715" t="s">
        <v>250</v>
      </c>
      <c r="C47" s="716"/>
      <c r="D47" s="17">
        <f>SUM(D39:D46)</f>
        <v>0.36800000000000005</v>
      </c>
      <c r="E47" s="27">
        <f>SUM(E39:E46)</f>
        <v>1907.9260737777774</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Transporte'!G19</f>
        <v>2.5870000000338678E-3</v>
      </c>
      <c r="F55" s="166">
        <f>ROUND(((3.8+5.5)*2*D55)-(0.06*$E$17),2)</f>
        <v>129.22999999999999</v>
      </c>
    </row>
    <row r="56" spans="2:6" ht="18" customHeight="1">
      <c r="B56" s="24" t="s">
        <v>8</v>
      </c>
      <c r="C56" s="3" t="s">
        <v>279</v>
      </c>
      <c r="D56" s="7">
        <v>22</v>
      </c>
      <c r="E56" s="25">
        <f>'Auxílio-Alimentação'!C31</f>
        <v>1034</v>
      </c>
      <c r="F56" s="166">
        <f>ROUND((42.2)*D56,2)</f>
        <v>928.4</v>
      </c>
    </row>
    <row r="57" spans="2:6" ht="18" customHeight="1">
      <c r="B57" s="24" t="s">
        <v>12</v>
      </c>
      <c r="C57" s="3" t="s">
        <v>280</v>
      </c>
      <c r="D57" s="7" t="s">
        <v>6</v>
      </c>
      <c r="E57" s="25">
        <f>'Assist. Médica - Odont. - SV.AF'!E27</f>
        <v>212</v>
      </c>
    </row>
    <row r="58" spans="2:6" ht="18" customHeight="1">
      <c r="B58" s="24" t="s">
        <v>16</v>
      </c>
      <c r="C58" s="3" t="s">
        <v>92</v>
      </c>
      <c r="D58" s="7" t="s">
        <v>6</v>
      </c>
      <c r="E58" s="25">
        <f>'Assist. Médica - Odont. - SV.AF'!J10</f>
        <v>14.25</v>
      </c>
    </row>
    <row r="59" spans="2:6" ht="18" customHeight="1">
      <c r="B59" s="24" t="s">
        <v>20</v>
      </c>
      <c r="C59" s="3" t="s">
        <v>93</v>
      </c>
      <c r="D59" s="7" t="s">
        <v>6</v>
      </c>
      <c r="E59" s="25">
        <f>'Assist. Médica - Odont. - SV.AF'!J11</f>
        <v>3.78</v>
      </c>
    </row>
    <row r="60" spans="2:6" ht="18" customHeight="1">
      <c r="B60" s="715" t="s">
        <v>250</v>
      </c>
      <c r="C60" s="716"/>
      <c r="D60" s="716"/>
      <c r="E60" s="27">
        <f>SUM(E55:E59)</f>
        <v>1264.0325869999999</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518.45817222222217</v>
      </c>
    </row>
    <row r="67" spans="2:13" ht="18" customHeight="1">
      <c r="B67" s="24" t="s">
        <v>264</v>
      </c>
      <c r="C67" s="695" t="s">
        <v>265</v>
      </c>
      <c r="D67" s="695"/>
      <c r="E67" s="25">
        <f>E47</f>
        <v>1907.9260737777774</v>
      </c>
    </row>
    <row r="68" spans="2:13" ht="18" customHeight="1">
      <c r="B68" s="24" t="s">
        <v>274</v>
      </c>
      <c r="C68" s="695" t="s">
        <v>275</v>
      </c>
      <c r="D68" s="695"/>
      <c r="E68" s="25">
        <f>E60</f>
        <v>1264.0325869999999</v>
      </c>
    </row>
    <row r="69" spans="2:13" ht="18" customHeight="1">
      <c r="B69" s="715" t="s">
        <v>250</v>
      </c>
      <c r="C69" s="716"/>
      <c r="D69" s="716"/>
      <c r="E69" s="27">
        <f>SUM(E66:E68)</f>
        <v>3690.4168329999993</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19.44218145833333</v>
      </c>
    </row>
    <row r="74" spans="2:13" ht="18" customHeight="1">
      <c r="B74" s="24" t="s">
        <v>8</v>
      </c>
      <c r="C74" s="2" t="s">
        <v>99</v>
      </c>
      <c r="D74" s="14">
        <f>D46*D73</f>
        <v>3.3333333333333332E-4</v>
      </c>
      <c r="E74" s="25">
        <f t="shared" si="1"/>
        <v>1.5553745166666664</v>
      </c>
    </row>
    <row r="75" spans="2:13" ht="18" customHeight="1">
      <c r="B75" s="24" t="s">
        <v>12</v>
      </c>
      <c r="C75" s="2" t="s">
        <v>287</v>
      </c>
      <c r="D75" s="14">
        <f>(0.08)*(0.4)*(0.9)*(1+(1/12)+(1/12)+(1/3*1/12))</f>
        <v>3.4399999999999993E-2</v>
      </c>
      <c r="E75" s="25">
        <f t="shared" si="1"/>
        <v>160.51465011999994</v>
      </c>
      <c r="M75" s="41"/>
    </row>
    <row r="76" spans="2:13" ht="18" customHeight="1">
      <c r="B76" s="24" t="s">
        <v>16</v>
      </c>
      <c r="C76" s="2" t="s">
        <v>105</v>
      </c>
      <c r="D76" s="14">
        <f>(7/30)/12</f>
        <v>1.9444444444444445E-2</v>
      </c>
      <c r="E76" s="25">
        <f t="shared" si="1"/>
        <v>90.730180138888883</v>
      </c>
    </row>
    <row r="77" spans="2:13" ht="18" customHeight="1">
      <c r="B77" s="24" t="s">
        <v>20</v>
      </c>
      <c r="C77" s="2" t="s">
        <v>112</v>
      </c>
      <c r="D77" s="14">
        <f>D76*D47</f>
        <v>7.1555555555555565E-3</v>
      </c>
      <c r="E77" s="25">
        <f t="shared" si="1"/>
        <v>33.388706291111113</v>
      </c>
    </row>
    <row r="78" spans="2:13" ht="18" customHeight="1">
      <c r="B78" s="24" t="s">
        <v>24</v>
      </c>
      <c r="C78" s="2" t="s">
        <v>288</v>
      </c>
      <c r="D78" s="37">
        <f>(D76*D46)*0.4</f>
        <v>6.2222222222222236E-4</v>
      </c>
      <c r="E78" s="25">
        <f t="shared" si="1"/>
        <v>2.9033657644444446</v>
      </c>
      <c r="K78" s="183"/>
    </row>
    <row r="79" spans="2:13" ht="18" customHeight="1">
      <c r="B79" s="715" t="s">
        <v>250</v>
      </c>
      <c r="C79" s="716"/>
      <c r="D79" s="13">
        <f>SUM(D73:D78)</f>
        <v>6.6122222222222207E-2</v>
      </c>
      <c r="E79" s="27">
        <f>SUM(E73:E78)</f>
        <v>308.53445828944444</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4">
        <f>(1/12)</f>
        <v>8.3333333333333329E-2</v>
      </c>
      <c r="E87" s="25">
        <f t="shared" ref="E87:E93" si="2">D87*($E$23)</f>
        <v>388.84362916666657</v>
      </c>
    </row>
    <row r="88" spans="2:13" ht="18" customHeight="1">
      <c r="B88" s="24" t="s">
        <v>8</v>
      </c>
      <c r="C88" s="2" t="s">
        <v>295</v>
      </c>
      <c r="D88" s="235">
        <f>(3/30)/12</f>
        <v>8.3333333333333332E-3</v>
      </c>
      <c r="E88" s="25">
        <f t="shared" si="2"/>
        <v>38.88436291666666</v>
      </c>
    </row>
    <row r="89" spans="2:13" ht="18" customHeight="1">
      <c r="B89" s="24" t="s">
        <v>12</v>
      </c>
      <c r="C89" s="2" t="s">
        <v>296</v>
      </c>
      <c r="D89" s="235">
        <f>((5/30)/12)*0.015</f>
        <v>2.0833333333333332E-4</v>
      </c>
      <c r="E89" s="25">
        <f t="shared" si="2"/>
        <v>0.97210907291666648</v>
      </c>
    </row>
    <row r="90" spans="2:13" ht="18" customHeight="1">
      <c r="B90" s="24" t="s">
        <v>16</v>
      </c>
      <c r="C90" s="2" t="s">
        <v>297</v>
      </c>
      <c r="D90" s="235">
        <f>(((15/30)/12)*0.0078)</f>
        <v>3.2499999999999999E-4</v>
      </c>
      <c r="E90" s="25">
        <f t="shared" si="2"/>
        <v>1.5164901537499997</v>
      </c>
    </row>
    <row r="91" spans="2:13" ht="18" customHeight="1">
      <c r="B91" s="24" t="s">
        <v>20</v>
      </c>
      <c r="C91" s="2" t="s">
        <v>298</v>
      </c>
      <c r="D91" s="235">
        <f>((0.1111*0.1781*0.5*100))/100</f>
        <v>9.8934550000000007E-3</v>
      </c>
      <c r="E91" s="25">
        <f t="shared" si="2"/>
        <v>46.164083366365247</v>
      </c>
    </row>
    <row r="92" spans="2:13" ht="18" customHeight="1">
      <c r="B92" s="24" t="s">
        <v>24</v>
      </c>
      <c r="C92" s="2" t="s">
        <v>299</v>
      </c>
      <c r="D92" s="235">
        <f>(5/30)/12</f>
        <v>1.3888888888888888E-2</v>
      </c>
      <c r="E92" s="25">
        <f t="shared" si="2"/>
        <v>64.807271527777772</v>
      </c>
    </row>
    <row r="93" spans="2:13" ht="18" customHeight="1">
      <c r="B93" s="24" t="s">
        <v>28</v>
      </c>
      <c r="C93" s="2" t="s">
        <v>300</v>
      </c>
      <c r="D93" s="235">
        <v>0</v>
      </c>
      <c r="E93" s="25">
        <f t="shared" si="2"/>
        <v>0</v>
      </c>
    </row>
    <row r="94" spans="2:13" ht="18" customHeight="1">
      <c r="B94" s="729" t="s">
        <v>149</v>
      </c>
      <c r="C94" s="730"/>
      <c r="D94" s="177">
        <f>SUM(D87:D93)</f>
        <v>0.11598234388888889</v>
      </c>
      <c r="E94" s="27">
        <f>SUM(E87:E93)</f>
        <v>541.18794620414292</v>
      </c>
    </row>
    <row r="95" spans="2:13" ht="18" customHeight="1">
      <c r="B95" s="24" t="s">
        <v>73</v>
      </c>
      <c r="C95" s="2" t="s">
        <v>301</v>
      </c>
      <c r="D95" s="235">
        <f>($D$94-$D$91)*((1/12)+(1/12)+(1/12*1/3))</f>
        <v>2.0628395061728394E-2</v>
      </c>
      <c r="E95" s="25">
        <f>D95*($E$23)</f>
        <v>96.254639996234545</v>
      </c>
    </row>
    <row r="96" spans="2:13" ht="18" customHeight="1">
      <c r="B96" s="729" t="s">
        <v>152</v>
      </c>
      <c r="C96" s="730"/>
      <c r="D96" s="177">
        <f>SUM(D94:D95)</f>
        <v>0.13661073895061729</v>
      </c>
      <c r="E96" s="27">
        <f>SUM(E94:E95)</f>
        <v>637.44258620037749</v>
      </c>
    </row>
    <row r="97" spans="2:14" ht="18" customHeight="1">
      <c r="B97" s="24" t="s">
        <v>32</v>
      </c>
      <c r="C97" s="2" t="s">
        <v>153</v>
      </c>
      <c r="D97" s="235">
        <f>$D$47*$D$96</f>
        <v>5.0272751933827166E-2</v>
      </c>
      <c r="E97" s="25">
        <f>D97*($E$23)</f>
        <v>234.57887172173895</v>
      </c>
    </row>
    <row r="98" spans="2:14" ht="18" customHeight="1">
      <c r="B98" s="715" t="s">
        <v>250</v>
      </c>
      <c r="C98" s="716"/>
      <c r="D98" s="179">
        <f>SUM(D96:D97)</f>
        <v>0.18688349088444445</v>
      </c>
      <c r="E98" s="27">
        <f>SUM(E96:E97)</f>
        <v>872.0214579221165</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872.0214579221165</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872.0214579221165</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Uniformes'!N12</f>
        <v>145.48166666666665</v>
      </c>
      <c r="F113" s="12"/>
      <c r="G113" s="1"/>
      <c r="H113" s="1"/>
      <c r="I113" s="1"/>
      <c r="J113" s="1"/>
      <c r="N113" s="1"/>
    </row>
    <row r="114" spans="2:14" s="10" customFormat="1" ht="18" customHeight="1">
      <c r="B114" s="24" t="s">
        <v>8</v>
      </c>
      <c r="C114" s="695" t="s">
        <v>343</v>
      </c>
      <c r="D114" s="695"/>
      <c r="E114" s="25">
        <v>0</v>
      </c>
      <c r="F114"/>
      <c r="G114"/>
      <c r="H114"/>
      <c r="I114"/>
      <c r="J114"/>
      <c r="N114" s="1"/>
    </row>
    <row r="115" spans="2:14" s="10" customFormat="1" ht="18" customHeight="1">
      <c r="B115" s="24" t="s">
        <v>12</v>
      </c>
      <c r="C115" s="695" t="s">
        <v>346</v>
      </c>
      <c r="D115" s="695"/>
      <c r="E115" s="25">
        <v>0</v>
      </c>
      <c r="F115"/>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145.48166666666665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c r="E123" s="34">
        <f>$D123*E$141</f>
        <v>0</v>
      </c>
      <c r="F123" s="1"/>
      <c r="G123" s="1"/>
      <c r="H123" s="1"/>
      <c r="I123" s="1"/>
      <c r="J123" s="1"/>
      <c r="N123" s="1"/>
    </row>
    <row r="124" spans="2:14" s="10" customFormat="1" ht="18" customHeight="1">
      <c r="B124" s="24" t="s">
        <v>8</v>
      </c>
      <c r="C124" s="35" t="s">
        <v>319</v>
      </c>
      <c r="D124" s="36"/>
      <c r="E124" s="34">
        <f>$D124*(E$141+E123)</f>
        <v>0</v>
      </c>
      <c r="F124" s="1"/>
      <c r="G124" s="1"/>
      <c r="H124" s="1"/>
      <c r="I124" s="1"/>
      <c r="J124" s="1"/>
      <c r="N124" s="1"/>
    </row>
    <row r="125" spans="2:14" s="10" customFormat="1" ht="18" customHeight="1">
      <c r="B125" s="28" t="s">
        <v>12</v>
      </c>
      <c r="C125" s="9" t="s">
        <v>320</v>
      </c>
      <c r="D125" s="36">
        <f>SUM(D126:D129)</f>
        <v>0.14250000000000002</v>
      </c>
      <c r="E125" s="34">
        <f>SUM(E126:E129)</f>
        <v>1609.0581459331165</v>
      </c>
      <c r="F125" s="1"/>
      <c r="G125" s="1"/>
      <c r="H125" s="1"/>
      <c r="I125" s="11"/>
      <c r="J125" s="1"/>
      <c r="N125" s="1"/>
    </row>
    <row r="126" spans="2:14" s="10" customFormat="1" ht="18" customHeight="1">
      <c r="B126" s="24" t="s">
        <v>321</v>
      </c>
      <c r="C126" s="3" t="s">
        <v>322</v>
      </c>
      <c r="D126" s="33">
        <f>IF(D121="Lucro presumido",0.65%,1.65%)</f>
        <v>1.6500000000000001E-2</v>
      </c>
      <c r="E126" s="29">
        <f>($E$141+$E$123+$E$124)*D126/(1-$D$125)</f>
        <v>186.31199584488721</v>
      </c>
      <c r="F126" s="1"/>
      <c r="G126" s="1"/>
      <c r="H126" s="1"/>
      <c r="I126" s="11"/>
      <c r="J126" s="1"/>
      <c r="N126" s="1"/>
    </row>
    <row r="127" spans="2:14" s="10" customFormat="1" ht="18" customHeight="1">
      <c r="B127" s="24" t="s">
        <v>323</v>
      </c>
      <c r="C127" s="3" t="s">
        <v>324</v>
      </c>
      <c r="D127" s="33">
        <f>IF(D121="Lucro presumido",3%,7.6%)</f>
        <v>7.5999999999999998E-2</v>
      </c>
      <c r="E127" s="29">
        <f>($E$141+$E$123+$E$124)*D127/(1-$D$125)</f>
        <v>858.16434449766211</v>
      </c>
      <c r="F127" s="1"/>
      <c r="G127" s="1"/>
      <c r="H127" s="1"/>
      <c r="I127" s="1"/>
      <c r="J127" s="11"/>
      <c r="N127" s="1"/>
    </row>
    <row r="128" spans="2:14" s="10" customFormat="1" ht="18" customHeight="1">
      <c r="B128" s="24" t="s">
        <v>325</v>
      </c>
      <c r="C128" s="3" t="s">
        <v>326</v>
      </c>
      <c r="D128" s="180">
        <v>0.05</v>
      </c>
      <c r="E128" s="29">
        <f>($E$141+$E$123+$E$124)*D128/(1-$D$125)</f>
        <v>564.58180559056723</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0.14250000000000002</v>
      </c>
      <c r="E130" s="31">
        <f>SUM(E123:E125)</f>
        <v>1609.0581459331165</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4666.1235499999993</v>
      </c>
      <c r="F136" s="1"/>
      <c r="G136" s="1"/>
      <c r="H136" s="11"/>
      <c r="I136" s="1"/>
      <c r="J136" s="1"/>
      <c r="N136" s="1"/>
    </row>
    <row r="137" spans="2:14" s="10" customFormat="1" ht="18" customHeight="1">
      <c r="B137" s="24" t="s">
        <v>8</v>
      </c>
      <c r="C137" s="731" t="s">
        <v>252</v>
      </c>
      <c r="D137" s="731"/>
      <c r="E137" s="30">
        <f>E69</f>
        <v>3690.4168329999993</v>
      </c>
      <c r="F137" s="1"/>
      <c r="G137" s="1"/>
      <c r="H137" s="1"/>
      <c r="I137" s="1"/>
      <c r="J137" s="11"/>
      <c r="N137" s="1"/>
    </row>
    <row r="138" spans="2:14" s="10" customFormat="1" ht="18" customHeight="1">
      <c r="B138" s="24" t="s">
        <v>12</v>
      </c>
      <c r="C138" s="731" t="s">
        <v>95</v>
      </c>
      <c r="D138" s="731"/>
      <c r="E138" s="30">
        <f>E79</f>
        <v>308.53445828944444</v>
      </c>
      <c r="F138" s="1"/>
      <c r="G138" s="1"/>
      <c r="H138" s="1"/>
      <c r="I138" s="1"/>
      <c r="J138" s="11"/>
      <c r="N138" s="1"/>
    </row>
    <row r="139" spans="2:14" s="10" customFormat="1" ht="18" customHeight="1">
      <c r="B139" s="24" t="s">
        <v>16</v>
      </c>
      <c r="C139" s="731" t="s">
        <v>130</v>
      </c>
      <c r="D139" s="731"/>
      <c r="E139" s="30">
        <f>E109</f>
        <v>872.0214579221165</v>
      </c>
      <c r="F139" s="1"/>
      <c r="G139" s="1"/>
      <c r="H139" s="11"/>
      <c r="I139" s="1"/>
      <c r="J139" s="11"/>
      <c r="N139" s="1"/>
    </row>
    <row r="140" spans="2:14" s="10" customFormat="1" ht="18" customHeight="1">
      <c r="B140" s="24" t="s">
        <v>20</v>
      </c>
      <c r="C140" s="731" t="s">
        <v>170</v>
      </c>
      <c r="D140" s="731"/>
      <c r="E140" s="30">
        <f>E117</f>
        <v>145.48166666666665</v>
      </c>
      <c r="F140" s="1"/>
      <c r="G140" s="1"/>
      <c r="H140" s="11"/>
      <c r="I140" s="1"/>
      <c r="J140" s="11"/>
      <c r="N140" s="1"/>
    </row>
    <row r="141" spans="2:14" s="10" customFormat="1" ht="18" customHeight="1">
      <c r="B141" s="715" t="s">
        <v>333</v>
      </c>
      <c r="C141" s="716"/>
      <c r="D141" s="716"/>
      <c r="E141" s="31">
        <f>SUM(E136:E140)</f>
        <v>9682.5779658782267</v>
      </c>
      <c r="F141" s="1"/>
      <c r="G141" s="1"/>
      <c r="H141" s="1"/>
      <c r="I141" s="1"/>
      <c r="J141" s="1"/>
      <c r="N141" s="1"/>
    </row>
    <row r="142" spans="2:14" s="10" customFormat="1" ht="18" customHeight="1">
      <c r="B142" s="24" t="s">
        <v>24</v>
      </c>
      <c r="C142" s="695" t="s">
        <v>314</v>
      </c>
      <c r="D142" s="695"/>
      <c r="E142" s="30">
        <f>E130</f>
        <v>1609.0581459331165</v>
      </c>
      <c r="F142" s="1"/>
      <c r="G142" s="1"/>
      <c r="H142" s="1"/>
      <c r="I142" s="1"/>
      <c r="J142" s="1"/>
      <c r="N142" s="1"/>
    </row>
    <row r="143" spans="2:14" s="10" customFormat="1" ht="18" customHeight="1" thickBot="1">
      <c r="B143" s="738" t="s">
        <v>334</v>
      </c>
      <c r="C143" s="739"/>
      <c r="D143" s="739"/>
      <c r="E143" s="32">
        <f>SUM(E141:E142)</f>
        <v>11291.636111811344</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B145:E145"/>
    <mergeCell ref="B132:E132"/>
    <mergeCell ref="B134:E134"/>
    <mergeCell ref="B135:D135"/>
    <mergeCell ref="C136:D136"/>
    <mergeCell ref="C137:D137"/>
    <mergeCell ref="C138:D138"/>
    <mergeCell ref="C139:D139"/>
    <mergeCell ref="C140:D140"/>
    <mergeCell ref="B141:D141"/>
    <mergeCell ref="C142:D142"/>
    <mergeCell ref="B143:D143"/>
    <mergeCell ref="B131:E131"/>
    <mergeCell ref="C112:D112"/>
    <mergeCell ref="C113:D113"/>
    <mergeCell ref="C114:D114"/>
    <mergeCell ref="C115:D115"/>
    <mergeCell ref="C116:D116"/>
    <mergeCell ref="B117:D117"/>
    <mergeCell ref="B118:E118"/>
    <mergeCell ref="B120:E120"/>
    <mergeCell ref="B121:C121"/>
    <mergeCell ref="D121:E121"/>
    <mergeCell ref="B130:C130"/>
    <mergeCell ref="B111:E111"/>
    <mergeCell ref="B85:E85"/>
    <mergeCell ref="B94:C94"/>
    <mergeCell ref="B96:C96"/>
    <mergeCell ref="B98:C98"/>
    <mergeCell ref="B100:E100"/>
    <mergeCell ref="B103:C103"/>
    <mergeCell ref="B105:E105"/>
    <mergeCell ref="C106:D106"/>
    <mergeCell ref="C107:D107"/>
    <mergeCell ref="C108:D108"/>
    <mergeCell ref="B109:D109"/>
    <mergeCell ref="B83:E83"/>
    <mergeCell ref="B62:E62"/>
    <mergeCell ref="B64:E64"/>
    <mergeCell ref="C65:D65"/>
    <mergeCell ref="C66:D66"/>
    <mergeCell ref="C67:D67"/>
    <mergeCell ref="C68:D68"/>
    <mergeCell ref="B69:D69"/>
    <mergeCell ref="B71:E71"/>
    <mergeCell ref="B79:C79"/>
    <mergeCell ref="B80:E80"/>
    <mergeCell ref="B82:E82"/>
    <mergeCell ref="B61:E61"/>
    <mergeCell ref="B33:E33"/>
    <mergeCell ref="B34:E34"/>
    <mergeCell ref="B35:E35"/>
    <mergeCell ref="B37:E37"/>
    <mergeCell ref="B47:C47"/>
    <mergeCell ref="B48:E48"/>
    <mergeCell ref="B49:E49"/>
    <mergeCell ref="B50:E50"/>
    <mergeCell ref="B51:E51"/>
    <mergeCell ref="B53:E53"/>
    <mergeCell ref="B60:D60"/>
    <mergeCell ref="B32:C32"/>
    <mergeCell ref="B15:E15"/>
    <mergeCell ref="C16:D16"/>
    <mergeCell ref="C17:D17"/>
    <mergeCell ref="C19:D19"/>
    <mergeCell ref="C20:D20"/>
    <mergeCell ref="C21:D21"/>
    <mergeCell ref="C22:D22"/>
    <mergeCell ref="B23:D23"/>
    <mergeCell ref="B24:E24"/>
    <mergeCell ref="B26:E26"/>
    <mergeCell ref="B27:E27"/>
    <mergeCell ref="D13:E13"/>
    <mergeCell ref="B2:E2"/>
    <mergeCell ref="B3:E3"/>
    <mergeCell ref="D4:E4"/>
    <mergeCell ref="D5:E5"/>
    <mergeCell ref="D6:E6"/>
    <mergeCell ref="D7:E7"/>
    <mergeCell ref="D8:E8"/>
    <mergeCell ref="D9:E9"/>
    <mergeCell ref="D10:E10"/>
    <mergeCell ref="D11:E11"/>
    <mergeCell ref="D12:E12"/>
  </mergeCells>
  <dataValidations disablePrompts="1" count="1">
    <dataValidation type="list" allowBlank="1" showInputMessage="1" showErrorMessage="1" sqref="D121:E121" xr:uid="{47E72A2F-9807-4289-80A4-05EEC3E63102}">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0FB53-A260-4D6D-80BA-1B0F63128D40}">
  <sheetPr>
    <tabColor theme="9" tint="0.59999389629810485"/>
    <pageSetUpPr fitToPage="1"/>
  </sheetPr>
  <dimension ref="B1:N152"/>
  <sheetViews>
    <sheetView showGridLines="0" zoomScaleNormal="100" workbookViewId="0">
      <selection activeCell="B28" sqref="B28"/>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20" style="1" customWidth="1"/>
    <col min="6" max="6" width="0" style="1" hidden="1" customWidth="1"/>
    <col min="7" max="7" width="8.7109375" style="1"/>
    <col min="8"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3" ht="13.5" thickBot="1"/>
    <row r="2" spans="2:13" ht="13.5" thickBot="1">
      <c r="B2" s="696" t="s">
        <v>227</v>
      </c>
      <c r="C2" s="697"/>
      <c r="D2" s="697"/>
      <c r="E2" s="698"/>
    </row>
    <row r="3" spans="2:13" ht="18" customHeight="1">
      <c r="B3" s="699" t="s">
        <v>228</v>
      </c>
      <c r="C3" s="700"/>
      <c r="D3" s="700"/>
      <c r="E3" s="701"/>
    </row>
    <row r="4" spans="2:13" ht="30" customHeight="1">
      <c r="B4" s="20">
        <v>1</v>
      </c>
      <c r="C4" s="2" t="s">
        <v>229</v>
      </c>
      <c r="D4" s="702" t="s">
        <v>221</v>
      </c>
      <c r="E4" s="703"/>
    </row>
    <row r="5" spans="2:13" s="199" customFormat="1" ht="18" customHeight="1">
      <c r="B5" s="20">
        <v>2</v>
      </c>
      <c r="C5" s="198" t="s">
        <v>231</v>
      </c>
      <c r="D5" s="704" t="s">
        <v>232</v>
      </c>
      <c r="E5" s="705"/>
      <c r="K5" s="200"/>
      <c r="L5" s="200"/>
      <c r="M5" s="200"/>
    </row>
    <row r="6" spans="2:13" ht="18" customHeight="1">
      <c r="B6" s="20">
        <v>3</v>
      </c>
      <c r="C6" s="2" t="s">
        <v>233</v>
      </c>
      <c r="D6" s="740">
        <v>1</v>
      </c>
      <c r="E6" s="741"/>
    </row>
    <row r="7" spans="2:13" ht="18" customHeight="1">
      <c r="B7" s="20">
        <v>4</v>
      </c>
      <c r="C7" s="2" t="s">
        <v>234</v>
      </c>
      <c r="D7" s="740">
        <v>1</v>
      </c>
      <c r="E7" s="741"/>
    </row>
    <row r="8" spans="2:13" ht="18" customHeight="1">
      <c r="B8" s="20">
        <v>5</v>
      </c>
      <c r="C8" s="2" t="s">
        <v>235</v>
      </c>
      <c r="D8" s="740" t="s">
        <v>351</v>
      </c>
      <c r="E8" s="741"/>
    </row>
    <row r="9" spans="2:13" ht="18" customHeight="1">
      <c r="B9" s="20">
        <v>6</v>
      </c>
      <c r="C9" s="2" t="s">
        <v>237</v>
      </c>
      <c r="D9" s="708">
        <v>3280.7</v>
      </c>
      <c r="E9" s="709"/>
      <c r="F9" s="12"/>
    </row>
    <row r="10" spans="2:13" ht="18" customHeight="1">
      <c r="B10" s="20">
        <v>7</v>
      </c>
      <c r="C10" s="2" t="s">
        <v>238</v>
      </c>
      <c r="D10" s="708" t="s">
        <v>352</v>
      </c>
      <c r="E10" s="709"/>
    </row>
    <row r="11" spans="2:13" ht="18" customHeight="1">
      <c r="B11" s="20">
        <v>8</v>
      </c>
      <c r="C11" s="2" t="s">
        <v>240</v>
      </c>
      <c r="D11" s="710">
        <v>46023</v>
      </c>
      <c r="E11" s="711"/>
    </row>
    <row r="12" spans="2:13" ht="18" customHeight="1">
      <c r="B12" s="20">
        <v>9</v>
      </c>
      <c r="C12" s="2" t="s">
        <v>241</v>
      </c>
      <c r="D12" s="708" t="s">
        <v>353</v>
      </c>
      <c r="E12" s="709"/>
    </row>
    <row r="13" spans="2:13" ht="18" customHeight="1">
      <c r="B13" s="20">
        <v>10</v>
      </c>
      <c r="C13" s="2" t="s">
        <v>243</v>
      </c>
      <c r="D13" s="706">
        <v>1621</v>
      </c>
      <c r="E13" s="707"/>
    </row>
    <row r="14" spans="2:13" ht="13.5" thickBot="1">
      <c r="B14" s="21"/>
      <c r="E14" s="22"/>
    </row>
    <row r="15" spans="2:13" ht="18" customHeight="1" thickBot="1">
      <c r="B15" s="696" t="s">
        <v>1</v>
      </c>
      <c r="C15" s="697"/>
      <c r="D15" s="697"/>
      <c r="E15" s="698"/>
    </row>
    <row r="16" spans="2:13" ht="18" customHeight="1">
      <c r="B16" s="174">
        <v>1</v>
      </c>
      <c r="C16" s="700" t="s">
        <v>244</v>
      </c>
      <c r="D16" s="700"/>
      <c r="E16" s="175" t="s">
        <v>245</v>
      </c>
    </row>
    <row r="17" spans="2:8" ht="18" customHeight="1">
      <c r="B17" s="24" t="s">
        <v>4</v>
      </c>
      <c r="C17" s="695" t="s">
        <v>246</v>
      </c>
      <c r="D17" s="695"/>
      <c r="E17" s="25">
        <f>(4465.19*4.5%)+4465.19</f>
        <v>4666.1235499999993</v>
      </c>
      <c r="F17" s="12"/>
      <c r="H17" s="12"/>
    </row>
    <row r="18" spans="2:8" ht="18" customHeight="1">
      <c r="B18" s="24" t="s">
        <v>8</v>
      </c>
      <c r="C18" s="3" t="s">
        <v>9</v>
      </c>
      <c r="D18" s="184"/>
      <c r="E18" s="25">
        <v>0</v>
      </c>
    </row>
    <row r="19" spans="2:8" ht="18" customHeight="1">
      <c r="B19" s="24" t="s">
        <v>12</v>
      </c>
      <c r="C19" s="3" t="s">
        <v>247</v>
      </c>
      <c r="D19" s="184">
        <v>0.2</v>
      </c>
      <c r="E19" s="25">
        <f>D19*D13</f>
        <v>324.20000000000005</v>
      </c>
    </row>
    <row r="20" spans="2:8" ht="18" customHeight="1">
      <c r="B20" s="24" t="s">
        <v>16</v>
      </c>
      <c r="C20" s="695" t="s">
        <v>248</v>
      </c>
      <c r="D20" s="695"/>
      <c r="E20" s="25">
        <v>0</v>
      </c>
    </row>
    <row r="21" spans="2:8" ht="18" customHeight="1">
      <c r="B21" s="24" t="s">
        <v>20</v>
      </c>
      <c r="C21" s="695" t="s">
        <v>249</v>
      </c>
      <c r="D21" s="695"/>
      <c r="E21" s="25">
        <v>0</v>
      </c>
    </row>
    <row r="22" spans="2:8" ht="18" customHeight="1">
      <c r="B22" s="24" t="s">
        <v>24</v>
      </c>
      <c r="C22" s="695" t="s">
        <v>148</v>
      </c>
      <c r="D22" s="695"/>
      <c r="E22" s="25">
        <v>0</v>
      </c>
    </row>
    <row r="23" spans="2:8" ht="18" customHeight="1">
      <c r="B23" s="715" t="s">
        <v>250</v>
      </c>
      <c r="C23" s="716"/>
      <c r="D23" s="716"/>
      <c r="E23" s="26">
        <f>SUM(E17:E22)</f>
        <v>4990.3235499999992</v>
      </c>
    </row>
    <row r="24" spans="2:8" ht="27.75" customHeight="1">
      <c r="B24" s="717" t="s">
        <v>251</v>
      </c>
      <c r="C24" s="718"/>
      <c r="D24" s="718"/>
      <c r="E24" s="719"/>
    </row>
    <row r="25" spans="2:8" ht="13.5" thickBot="1">
      <c r="B25" s="21"/>
      <c r="E25" s="22"/>
    </row>
    <row r="26" spans="2:8" ht="18" customHeight="1" thickBot="1">
      <c r="B26" s="696" t="s">
        <v>252</v>
      </c>
      <c r="C26" s="697"/>
      <c r="D26" s="697"/>
      <c r="E26" s="698"/>
    </row>
    <row r="27" spans="2:8" ht="18" customHeight="1">
      <c r="B27" s="720" t="s">
        <v>253</v>
      </c>
      <c r="C27" s="721"/>
      <c r="D27" s="721"/>
      <c r="E27" s="722"/>
    </row>
    <row r="28" spans="2:8" ht="18" customHeight="1">
      <c r="B28" s="38" t="s">
        <v>254</v>
      </c>
      <c r="C28" s="39" t="s">
        <v>255</v>
      </c>
      <c r="D28" s="16" t="s">
        <v>256</v>
      </c>
      <c r="E28" s="40" t="s">
        <v>245</v>
      </c>
    </row>
    <row r="29" spans="2:8" ht="18" customHeight="1">
      <c r="B29" s="24" t="s">
        <v>4</v>
      </c>
      <c r="C29" s="3" t="s">
        <v>257</v>
      </c>
      <c r="D29" s="4">
        <f>(1/12)</f>
        <v>8.3333333333333329E-2</v>
      </c>
      <c r="E29" s="25">
        <f>D29*$E$23</f>
        <v>415.86029583333323</v>
      </c>
    </row>
    <row r="30" spans="2:8" ht="18" customHeight="1">
      <c r="B30" s="24" t="s">
        <v>8</v>
      </c>
      <c r="C30" s="3" t="s">
        <v>258</v>
      </c>
      <c r="D30" s="178">
        <v>0</v>
      </c>
      <c r="E30" s="25">
        <f>D30*$E$23</f>
        <v>0</v>
      </c>
    </row>
    <row r="31" spans="2:8" ht="18" customHeight="1">
      <c r="B31" s="24" t="s">
        <v>12</v>
      </c>
      <c r="C31" s="3" t="s">
        <v>259</v>
      </c>
      <c r="D31" s="4">
        <f>(1/12)*(1/3)</f>
        <v>2.7777777777777776E-2</v>
      </c>
      <c r="E31" s="25">
        <f>D31*$E$23</f>
        <v>138.62009861111108</v>
      </c>
    </row>
    <row r="32" spans="2:8" ht="18" customHeight="1">
      <c r="B32" s="715" t="s">
        <v>250</v>
      </c>
      <c r="C32" s="716"/>
      <c r="D32" s="5">
        <f>SUM(D29:D31)</f>
        <v>0.1111111111111111</v>
      </c>
      <c r="E32" s="27">
        <f>SUM(E29:E31)</f>
        <v>554.4803944444443</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D39*($E$23+$E$32)</f>
        <v>1108.9607888888888</v>
      </c>
    </row>
    <row r="40" spans="2:5" ht="18" customHeight="1">
      <c r="B40" s="24" t="s">
        <v>8</v>
      </c>
      <c r="C40" s="3" t="s">
        <v>61</v>
      </c>
      <c r="D40" s="6">
        <v>2.5000000000000001E-2</v>
      </c>
      <c r="E40" s="25">
        <f t="shared" ref="E40:E46" si="0">D40*($E$23+$E$32)</f>
        <v>138.6200986111111</v>
      </c>
    </row>
    <row r="41" spans="2:5" ht="18" customHeight="1">
      <c r="B41" s="24" t="s">
        <v>12</v>
      </c>
      <c r="C41" s="3" t="s">
        <v>267</v>
      </c>
      <c r="D41" s="6">
        <v>0.03</v>
      </c>
      <c r="E41" s="25">
        <f t="shared" si="0"/>
        <v>166.34411833333331</v>
      </c>
    </row>
    <row r="42" spans="2:5" ht="18" customHeight="1">
      <c r="B42" s="24" t="s">
        <v>16</v>
      </c>
      <c r="C42" s="3" t="s">
        <v>65</v>
      </c>
      <c r="D42" s="6">
        <v>1.4999999999999999E-2</v>
      </c>
      <c r="E42" s="25">
        <f t="shared" si="0"/>
        <v>83.172059166666656</v>
      </c>
    </row>
    <row r="43" spans="2:5" ht="18" customHeight="1">
      <c r="B43" s="24" t="s">
        <v>20</v>
      </c>
      <c r="C43" s="3" t="s">
        <v>268</v>
      </c>
      <c r="D43" s="6">
        <v>0.01</v>
      </c>
      <c r="E43" s="25">
        <f t="shared" si="0"/>
        <v>55.44803944444444</v>
      </c>
    </row>
    <row r="44" spans="2:5" ht="18" customHeight="1">
      <c r="B44" s="24" t="s">
        <v>24</v>
      </c>
      <c r="C44" s="3" t="s">
        <v>69</v>
      </c>
      <c r="D44" s="6">
        <v>6.0000000000000001E-3</v>
      </c>
      <c r="E44" s="25">
        <f t="shared" si="0"/>
        <v>33.268823666666663</v>
      </c>
    </row>
    <row r="45" spans="2:5" ht="18" customHeight="1">
      <c r="B45" s="24" t="s">
        <v>28</v>
      </c>
      <c r="C45" s="3" t="s">
        <v>71</v>
      </c>
      <c r="D45" s="6">
        <v>2E-3</v>
      </c>
      <c r="E45" s="25">
        <f t="shared" si="0"/>
        <v>11.089607888888889</v>
      </c>
    </row>
    <row r="46" spans="2:5" ht="18" customHeight="1">
      <c r="B46" s="24" t="s">
        <v>73</v>
      </c>
      <c r="C46" s="3" t="s">
        <v>74</v>
      </c>
      <c r="D46" s="6">
        <v>0.08</v>
      </c>
      <c r="E46" s="25">
        <f t="shared" si="0"/>
        <v>443.58431555555552</v>
      </c>
    </row>
    <row r="47" spans="2:5" ht="18" customHeight="1">
      <c r="B47" s="715" t="s">
        <v>250</v>
      </c>
      <c r="C47" s="716"/>
      <c r="D47" s="17">
        <f>SUM(D39:D46)</f>
        <v>0.36800000000000005</v>
      </c>
      <c r="E47" s="27">
        <f>SUM(E39:E46)</f>
        <v>2040.4878515555556</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Transporte'!G20</f>
        <v>2.5870000000338678E-3</v>
      </c>
      <c r="F55" s="166">
        <f>ROUND(((3.8+5.5)*2*D55)-(0.06*$E$17),2)</f>
        <v>129.22999999999999</v>
      </c>
    </row>
    <row r="56" spans="2:6" ht="18" customHeight="1">
      <c r="B56" s="24" t="s">
        <v>8</v>
      </c>
      <c r="C56" s="3" t="s">
        <v>279</v>
      </c>
      <c r="D56" s="7">
        <v>22</v>
      </c>
      <c r="E56" s="25">
        <f>'Auxílio-Alimentação'!C32</f>
        <v>1034</v>
      </c>
      <c r="F56" s="166">
        <f>ROUND((42.2)*D56,2)</f>
        <v>928.4</v>
      </c>
    </row>
    <row r="57" spans="2:6" ht="18" customHeight="1">
      <c r="B57" s="24" t="s">
        <v>12</v>
      </c>
      <c r="C57" s="3" t="s">
        <v>280</v>
      </c>
      <c r="D57" s="7" t="s">
        <v>6</v>
      </c>
      <c r="E57" s="25">
        <f>'Assist. Médica - Odont. - SV.AF'!E28</f>
        <v>212</v>
      </c>
    </row>
    <row r="58" spans="2:6" ht="18" customHeight="1">
      <c r="B58" s="24" t="s">
        <v>16</v>
      </c>
      <c r="C58" s="3" t="s">
        <v>92</v>
      </c>
      <c r="D58" s="7" t="s">
        <v>6</v>
      </c>
      <c r="E58" s="25">
        <f>'Assist. Médica - Odont. - SV.AF'!J10</f>
        <v>14.25</v>
      </c>
    </row>
    <row r="59" spans="2:6" ht="18" customHeight="1">
      <c r="B59" s="24" t="s">
        <v>20</v>
      </c>
      <c r="C59" s="3" t="s">
        <v>93</v>
      </c>
      <c r="D59" s="7" t="s">
        <v>6</v>
      </c>
      <c r="E59" s="25">
        <f>'Assist. Médica - Odont. - SV.AF'!J11</f>
        <v>3.78</v>
      </c>
    </row>
    <row r="60" spans="2:6" ht="18" customHeight="1">
      <c r="B60" s="715" t="s">
        <v>250</v>
      </c>
      <c r="C60" s="716"/>
      <c r="D60" s="716"/>
      <c r="E60" s="27">
        <f>SUM(E55:E59)</f>
        <v>1264.0325869999999</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554.4803944444443</v>
      </c>
    </row>
    <row r="67" spans="2:13" ht="18" customHeight="1">
      <c r="B67" s="24" t="s">
        <v>264</v>
      </c>
      <c r="C67" s="695" t="s">
        <v>265</v>
      </c>
      <c r="D67" s="695"/>
      <c r="E67" s="25">
        <f>E47</f>
        <v>2040.4878515555556</v>
      </c>
    </row>
    <row r="68" spans="2:13" ht="18" customHeight="1">
      <c r="B68" s="24" t="s">
        <v>274</v>
      </c>
      <c r="C68" s="695" t="s">
        <v>275</v>
      </c>
      <c r="D68" s="695"/>
      <c r="E68" s="25">
        <f>E60</f>
        <v>1264.0325869999999</v>
      </c>
    </row>
    <row r="69" spans="2:13" ht="18" customHeight="1">
      <c r="B69" s="715" t="s">
        <v>250</v>
      </c>
      <c r="C69" s="716"/>
      <c r="D69" s="716"/>
      <c r="E69" s="27">
        <f>SUM(E66:E68)</f>
        <v>3859.0008330000001</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20.793014791666664</v>
      </c>
    </row>
    <row r="74" spans="2:13" ht="18" customHeight="1">
      <c r="B74" s="24" t="s">
        <v>8</v>
      </c>
      <c r="C74" s="2" t="s">
        <v>99</v>
      </c>
      <c r="D74" s="14">
        <f>D46*D73</f>
        <v>3.3333333333333332E-4</v>
      </c>
      <c r="E74" s="25">
        <f t="shared" si="1"/>
        <v>1.6634411833333329</v>
      </c>
    </row>
    <row r="75" spans="2:13" ht="18" customHeight="1">
      <c r="B75" s="24" t="s">
        <v>12</v>
      </c>
      <c r="C75" s="2" t="s">
        <v>287</v>
      </c>
      <c r="D75" s="14">
        <f>(0.08)*(0.4)*(0.9)*(1+(1/12)+(1/12)+(1/3*1/12))</f>
        <v>3.4399999999999993E-2</v>
      </c>
      <c r="E75" s="25">
        <f t="shared" si="1"/>
        <v>171.66713011999994</v>
      </c>
      <c r="M75" s="41"/>
    </row>
    <row r="76" spans="2:13" ht="18" customHeight="1">
      <c r="B76" s="24" t="s">
        <v>16</v>
      </c>
      <c r="C76" s="2" t="s">
        <v>105</v>
      </c>
      <c r="D76" s="14">
        <f>(7/30)/12</f>
        <v>1.9444444444444445E-2</v>
      </c>
      <c r="E76" s="25">
        <f t="shared" si="1"/>
        <v>97.034069027777761</v>
      </c>
    </row>
    <row r="77" spans="2:13" ht="18" customHeight="1">
      <c r="B77" s="24" t="s">
        <v>20</v>
      </c>
      <c r="C77" s="2" t="s">
        <v>112</v>
      </c>
      <c r="D77" s="14">
        <f>D76*D47</f>
        <v>7.1555555555555565E-3</v>
      </c>
      <c r="E77" s="25">
        <f t="shared" si="1"/>
        <v>35.70853740222222</v>
      </c>
    </row>
    <row r="78" spans="2:13" ht="18" customHeight="1">
      <c r="B78" s="24" t="s">
        <v>24</v>
      </c>
      <c r="C78" s="2" t="s">
        <v>288</v>
      </c>
      <c r="D78" s="37">
        <f>(D76*D46)*0.4</f>
        <v>6.2222222222222236E-4</v>
      </c>
      <c r="E78" s="25">
        <f t="shared" si="1"/>
        <v>3.105090208888889</v>
      </c>
      <c r="K78" s="183"/>
    </row>
    <row r="79" spans="2:13" ht="18" customHeight="1">
      <c r="B79" s="715" t="s">
        <v>250</v>
      </c>
      <c r="C79" s="716"/>
      <c r="D79" s="13">
        <f>SUM(D73:D78)</f>
        <v>6.6122222222222207E-2</v>
      </c>
      <c r="E79" s="27">
        <f>SUM(E73:E78)</f>
        <v>329.97128273388887</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4">
        <f>(1/12)</f>
        <v>8.3333333333333329E-2</v>
      </c>
      <c r="E87" s="25">
        <f t="shared" ref="E87:E93" si="2">D87*($E$23)</f>
        <v>415.86029583333323</v>
      </c>
    </row>
    <row r="88" spans="2:13" ht="18" customHeight="1">
      <c r="B88" s="24" t="s">
        <v>8</v>
      </c>
      <c r="C88" s="2" t="s">
        <v>295</v>
      </c>
      <c r="D88" s="235">
        <f>(3/30)/12</f>
        <v>8.3333333333333332E-3</v>
      </c>
      <c r="E88" s="25">
        <f t="shared" si="2"/>
        <v>41.586029583333328</v>
      </c>
    </row>
    <row r="89" spans="2:13" ht="18" customHeight="1">
      <c r="B89" s="24" t="s">
        <v>12</v>
      </c>
      <c r="C89" s="2" t="s">
        <v>296</v>
      </c>
      <c r="D89" s="235">
        <f>((5/30)/12)*0.015</f>
        <v>2.0833333333333332E-4</v>
      </c>
      <c r="E89" s="25">
        <f t="shared" si="2"/>
        <v>1.039650739583333</v>
      </c>
    </row>
    <row r="90" spans="2:13" ht="18" customHeight="1">
      <c r="B90" s="24" t="s">
        <v>16</v>
      </c>
      <c r="C90" s="2" t="s">
        <v>297</v>
      </c>
      <c r="D90" s="235">
        <f>(((15/30)/12)*0.0078)</f>
        <v>3.2499999999999999E-4</v>
      </c>
      <c r="E90" s="25">
        <f t="shared" si="2"/>
        <v>1.6218551537499997</v>
      </c>
    </row>
    <row r="91" spans="2:13" ht="18" customHeight="1">
      <c r="B91" s="24" t="s">
        <v>20</v>
      </c>
      <c r="C91" s="2" t="s">
        <v>298</v>
      </c>
      <c r="D91" s="235">
        <f>((0.1111*0.1781*0.5*100))/100</f>
        <v>9.8934550000000007E-3</v>
      </c>
      <c r="E91" s="25">
        <f t="shared" si="2"/>
        <v>49.371541477365248</v>
      </c>
    </row>
    <row r="92" spans="2:13" ht="18" customHeight="1">
      <c r="B92" s="24" t="s">
        <v>24</v>
      </c>
      <c r="C92" s="2" t="s">
        <v>299</v>
      </c>
      <c r="D92" s="235">
        <f>(5/30)/12</f>
        <v>1.3888888888888888E-2</v>
      </c>
      <c r="E92" s="25">
        <f t="shared" si="2"/>
        <v>69.310049305555538</v>
      </c>
    </row>
    <row r="93" spans="2:13" ht="18" customHeight="1">
      <c r="B93" s="24" t="s">
        <v>28</v>
      </c>
      <c r="C93" s="2" t="s">
        <v>300</v>
      </c>
      <c r="D93" s="235">
        <v>0</v>
      </c>
      <c r="E93" s="25">
        <f t="shared" si="2"/>
        <v>0</v>
      </c>
    </row>
    <row r="94" spans="2:13" ht="18" customHeight="1">
      <c r="B94" s="729" t="s">
        <v>149</v>
      </c>
      <c r="C94" s="730"/>
      <c r="D94" s="177">
        <f>SUM(D87:D93)</f>
        <v>0.11598234388888889</v>
      </c>
      <c r="E94" s="27">
        <f>SUM(E87:E93)</f>
        <v>578.78942209292074</v>
      </c>
    </row>
    <row r="95" spans="2:13" ht="18" customHeight="1">
      <c r="B95" s="24" t="s">
        <v>73</v>
      </c>
      <c r="C95" s="2" t="s">
        <v>301</v>
      </c>
      <c r="D95" s="235">
        <f>($D$94-$D$91)*((1/12)+(1/12)+(1/12*1/3))</f>
        <v>2.0628395061728394E-2</v>
      </c>
      <c r="E95" s="25">
        <f>D95*($E$23)</f>
        <v>102.94236567524689</v>
      </c>
    </row>
    <row r="96" spans="2:13" ht="18" customHeight="1">
      <c r="B96" s="729" t="s">
        <v>152</v>
      </c>
      <c r="C96" s="730"/>
      <c r="D96" s="177">
        <f>SUM(D94:D95)</f>
        <v>0.13661073895061729</v>
      </c>
      <c r="E96" s="27">
        <f>SUM(E94:E95)</f>
        <v>681.73178776816758</v>
      </c>
    </row>
    <row r="97" spans="2:14" ht="18" customHeight="1">
      <c r="B97" s="24" t="s">
        <v>32</v>
      </c>
      <c r="C97" s="2" t="s">
        <v>153</v>
      </c>
      <c r="D97" s="235">
        <f>$D$47*$D$96</f>
        <v>5.0272751933827166E-2</v>
      </c>
      <c r="E97" s="25">
        <f>D97*($E$23)</f>
        <v>250.8772978986857</v>
      </c>
    </row>
    <row r="98" spans="2:14" ht="18" customHeight="1">
      <c r="B98" s="715" t="s">
        <v>250</v>
      </c>
      <c r="C98" s="716"/>
      <c r="D98" s="179">
        <f>SUM(D96:D97)</f>
        <v>0.18688349088444445</v>
      </c>
      <c r="E98" s="27">
        <f>SUM(E96:E97)</f>
        <v>932.60908566685328</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932.60908566685328</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932.60908566685328</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Uniformes'!N12</f>
        <v>145.48166666666665</v>
      </c>
      <c r="F113" s="12"/>
      <c r="G113" s="1"/>
      <c r="H113" s="1"/>
      <c r="I113" s="1"/>
      <c r="J113" s="1"/>
      <c r="N113" s="1"/>
    </row>
    <row r="114" spans="2:14" s="10" customFormat="1" ht="18" customHeight="1">
      <c r="B114" s="24" t="s">
        <v>8</v>
      </c>
      <c r="C114" s="695" t="s">
        <v>343</v>
      </c>
      <c r="D114" s="695"/>
      <c r="E114" s="25">
        <v>0</v>
      </c>
      <c r="F114"/>
      <c r="G114"/>
      <c r="H114"/>
      <c r="I114"/>
      <c r="J114"/>
      <c r="N114" s="1"/>
    </row>
    <row r="115" spans="2:14" s="10" customFormat="1" ht="18" customHeight="1">
      <c r="B115" s="24" t="s">
        <v>12</v>
      </c>
      <c r="C115" s="695" t="s">
        <v>346</v>
      </c>
      <c r="D115" s="695"/>
      <c r="E115" s="25">
        <v>0</v>
      </c>
      <c r="F115"/>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145.48166666666665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c r="E123" s="34">
        <f>$D123*E$141</f>
        <v>0</v>
      </c>
      <c r="F123" s="1"/>
      <c r="G123" s="1"/>
      <c r="H123" s="1"/>
      <c r="I123" s="1"/>
      <c r="J123" s="1"/>
      <c r="N123" s="1"/>
    </row>
    <row r="124" spans="2:14" s="10" customFormat="1" ht="18" customHeight="1">
      <c r="B124" s="24" t="s">
        <v>8</v>
      </c>
      <c r="C124" s="35" t="s">
        <v>319</v>
      </c>
      <c r="D124" s="36"/>
      <c r="E124" s="34">
        <f>$D124*(E$141+E123)</f>
        <v>0</v>
      </c>
      <c r="F124" s="1"/>
      <c r="G124" s="1"/>
      <c r="H124" s="1"/>
      <c r="I124" s="1"/>
      <c r="J124" s="1"/>
      <c r="N124" s="1"/>
    </row>
    <row r="125" spans="2:14" s="10" customFormat="1" ht="18" customHeight="1">
      <c r="B125" s="28" t="s">
        <v>12</v>
      </c>
      <c r="C125" s="9" t="s">
        <v>320</v>
      </c>
      <c r="D125" s="36">
        <f>SUM(D126:D129)</f>
        <v>0.14250000000000002</v>
      </c>
      <c r="E125" s="34">
        <f>SUM(E126:E129)</f>
        <v>1704.5802502327761</v>
      </c>
      <c r="F125" s="1"/>
      <c r="G125" s="1"/>
      <c r="H125" s="1"/>
      <c r="I125" s="11"/>
      <c r="J125" s="1"/>
      <c r="N125" s="1"/>
    </row>
    <row r="126" spans="2:14" s="10" customFormat="1" ht="18" customHeight="1">
      <c r="B126" s="24" t="s">
        <v>321</v>
      </c>
      <c r="C126" s="3" t="s">
        <v>322</v>
      </c>
      <c r="D126" s="33">
        <f>IF(D121="Lucro presumido",0.65%,1.65%)</f>
        <v>1.6500000000000001E-2</v>
      </c>
      <c r="E126" s="29">
        <f>($E$141+$E$123+$E$124)*D126/(1-$D$125)</f>
        <v>197.37245002695303</v>
      </c>
      <c r="F126" s="1"/>
      <c r="G126" s="1"/>
      <c r="H126" s="1"/>
      <c r="I126" s="11"/>
      <c r="J126" s="1"/>
      <c r="N126" s="1"/>
    </row>
    <row r="127" spans="2:14" s="10" customFormat="1" ht="18" customHeight="1">
      <c r="B127" s="24" t="s">
        <v>323</v>
      </c>
      <c r="C127" s="3" t="s">
        <v>324</v>
      </c>
      <c r="D127" s="33">
        <f>IF(D121="Lucro presumido",3%,7.6%)</f>
        <v>7.5999999999999998E-2</v>
      </c>
      <c r="E127" s="29">
        <f>($E$141+$E$123+$E$124)*D127/(1-$D$125)</f>
        <v>909.10946679081383</v>
      </c>
      <c r="F127" s="1"/>
      <c r="G127" s="1"/>
      <c r="H127" s="1"/>
      <c r="I127" s="1"/>
      <c r="J127" s="11"/>
      <c r="N127" s="1"/>
    </row>
    <row r="128" spans="2:14" s="10" customFormat="1" ht="18" customHeight="1">
      <c r="B128" s="24" t="s">
        <v>325</v>
      </c>
      <c r="C128" s="3" t="s">
        <v>326</v>
      </c>
      <c r="D128" s="180">
        <v>0.05</v>
      </c>
      <c r="E128" s="29">
        <f>($E$141+$E$123+$E$124)*D128/(1-$D$125)</f>
        <v>598.09833341500917</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0.14250000000000002</v>
      </c>
      <c r="E130" s="31">
        <f>SUM(E123:E125)</f>
        <v>1704.5802502327761</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4990.3235499999992</v>
      </c>
      <c r="F136" s="1"/>
      <c r="G136" s="1"/>
      <c r="H136" s="11"/>
      <c r="I136" s="1"/>
      <c r="J136" s="1"/>
      <c r="N136" s="1"/>
    </row>
    <row r="137" spans="2:14" s="10" customFormat="1" ht="18" customHeight="1">
      <c r="B137" s="24" t="s">
        <v>8</v>
      </c>
      <c r="C137" s="731" t="s">
        <v>252</v>
      </c>
      <c r="D137" s="731"/>
      <c r="E137" s="30">
        <f>E69</f>
        <v>3859.0008330000001</v>
      </c>
      <c r="F137" s="1"/>
      <c r="G137" s="1"/>
      <c r="H137" s="1"/>
      <c r="I137" s="1"/>
      <c r="J137" s="11"/>
      <c r="N137" s="1"/>
    </row>
    <row r="138" spans="2:14" s="10" customFormat="1" ht="18" customHeight="1">
      <c r="B138" s="24" t="s">
        <v>12</v>
      </c>
      <c r="C138" s="731" t="s">
        <v>95</v>
      </c>
      <c r="D138" s="731"/>
      <c r="E138" s="30">
        <f>E79</f>
        <v>329.97128273388887</v>
      </c>
      <c r="F138" s="1"/>
      <c r="G138" s="1"/>
      <c r="H138" s="1"/>
      <c r="I138" s="1"/>
      <c r="J138" s="11"/>
      <c r="N138" s="1"/>
    </row>
    <row r="139" spans="2:14" s="10" customFormat="1" ht="18" customHeight="1">
      <c r="B139" s="24" t="s">
        <v>16</v>
      </c>
      <c r="C139" s="731" t="s">
        <v>130</v>
      </c>
      <c r="D139" s="731"/>
      <c r="E139" s="30">
        <f>E109</f>
        <v>932.60908566685328</v>
      </c>
      <c r="F139" s="1"/>
      <c r="G139" s="1"/>
      <c r="H139" s="11"/>
      <c r="I139" s="1"/>
      <c r="J139" s="11"/>
      <c r="N139" s="1"/>
    </row>
    <row r="140" spans="2:14" s="10" customFormat="1" ht="18" customHeight="1">
      <c r="B140" s="24" t="s">
        <v>20</v>
      </c>
      <c r="C140" s="731" t="s">
        <v>170</v>
      </c>
      <c r="D140" s="731"/>
      <c r="E140" s="30">
        <f>E117</f>
        <v>145.48166666666665</v>
      </c>
      <c r="F140" s="1"/>
      <c r="G140" s="1"/>
      <c r="H140" s="11"/>
      <c r="I140" s="1"/>
      <c r="J140" s="11"/>
      <c r="N140" s="1"/>
    </row>
    <row r="141" spans="2:14" s="10" customFormat="1" ht="18" customHeight="1">
      <c r="B141" s="715" t="s">
        <v>333</v>
      </c>
      <c r="C141" s="716"/>
      <c r="D141" s="716"/>
      <c r="E141" s="31">
        <f>SUM(E136:E140)</f>
        <v>10257.386418067406</v>
      </c>
      <c r="F141" s="1"/>
      <c r="G141" s="1"/>
      <c r="H141" s="1"/>
      <c r="I141" s="1"/>
      <c r="J141" s="1"/>
      <c r="N141" s="1"/>
    </row>
    <row r="142" spans="2:14" s="10" customFormat="1" ht="18" customHeight="1">
      <c r="B142" s="24" t="s">
        <v>24</v>
      </c>
      <c r="C142" s="695" t="s">
        <v>314</v>
      </c>
      <c r="D142" s="695"/>
      <c r="E142" s="30">
        <f>E130</f>
        <v>1704.5802502327761</v>
      </c>
      <c r="F142" s="1"/>
      <c r="G142" s="1"/>
      <c r="H142" s="1"/>
      <c r="I142" s="1"/>
      <c r="J142" s="1"/>
      <c r="N142" s="1"/>
    </row>
    <row r="143" spans="2:14" s="10" customFormat="1" ht="18" customHeight="1" thickBot="1">
      <c r="B143" s="738" t="s">
        <v>334</v>
      </c>
      <c r="C143" s="739"/>
      <c r="D143" s="739"/>
      <c r="E143" s="32">
        <f>SUM(E141:E142)</f>
        <v>11961.966668300181</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3">
    <mergeCell ref="B145:E145"/>
    <mergeCell ref="B132:E132"/>
    <mergeCell ref="B134:E134"/>
    <mergeCell ref="B135:D135"/>
    <mergeCell ref="C136:D136"/>
    <mergeCell ref="C137:D137"/>
    <mergeCell ref="C138:D138"/>
    <mergeCell ref="C139:D139"/>
    <mergeCell ref="C140:D140"/>
    <mergeCell ref="B141:D141"/>
    <mergeCell ref="C142:D142"/>
    <mergeCell ref="B143:D143"/>
    <mergeCell ref="B131:E131"/>
    <mergeCell ref="C112:D112"/>
    <mergeCell ref="C113:D113"/>
    <mergeCell ref="C114:D114"/>
    <mergeCell ref="C115:D115"/>
    <mergeCell ref="C116:D116"/>
    <mergeCell ref="B117:D117"/>
    <mergeCell ref="B118:E118"/>
    <mergeCell ref="B120:E120"/>
    <mergeCell ref="B121:C121"/>
    <mergeCell ref="D121:E121"/>
    <mergeCell ref="B130:C130"/>
    <mergeCell ref="B111:E111"/>
    <mergeCell ref="B85:E85"/>
    <mergeCell ref="B94:C94"/>
    <mergeCell ref="B96:C96"/>
    <mergeCell ref="B98:C98"/>
    <mergeCell ref="B100:E100"/>
    <mergeCell ref="B103:C103"/>
    <mergeCell ref="B105:E105"/>
    <mergeCell ref="C106:D106"/>
    <mergeCell ref="C107:D107"/>
    <mergeCell ref="C108:D108"/>
    <mergeCell ref="B109:D109"/>
    <mergeCell ref="B83:E83"/>
    <mergeCell ref="B62:E62"/>
    <mergeCell ref="B64:E64"/>
    <mergeCell ref="C65:D65"/>
    <mergeCell ref="C66:D66"/>
    <mergeCell ref="C67:D67"/>
    <mergeCell ref="C68:D68"/>
    <mergeCell ref="B69:D69"/>
    <mergeCell ref="B71:E71"/>
    <mergeCell ref="B79:C79"/>
    <mergeCell ref="B80:E80"/>
    <mergeCell ref="B82:E82"/>
    <mergeCell ref="B61:E61"/>
    <mergeCell ref="B33:E33"/>
    <mergeCell ref="B34:E34"/>
    <mergeCell ref="B35:E35"/>
    <mergeCell ref="B37:E37"/>
    <mergeCell ref="B47:C47"/>
    <mergeCell ref="B48:E48"/>
    <mergeCell ref="B49:E49"/>
    <mergeCell ref="B50:E50"/>
    <mergeCell ref="B51:E51"/>
    <mergeCell ref="B53:E53"/>
    <mergeCell ref="B60:D60"/>
    <mergeCell ref="B32:C32"/>
    <mergeCell ref="B15:E15"/>
    <mergeCell ref="C16:D16"/>
    <mergeCell ref="C17:D17"/>
    <mergeCell ref="C20:D20"/>
    <mergeCell ref="C21:D21"/>
    <mergeCell ref="C22:D22"/>
    <mergeCell ref="B23:D23"/>
    <mergeCell ref="B24:E24"/>
    <mergeCell ref="B26:E26"/>
    <mergeCell ref="B27:E27"/>
    <mergeCell ref="D13:E13"/>
    <mergeCell ref="B2:E2"/>
    <mergeCell ref="B3:E3"/>
    <mergeCell ref="D4:E4"/>
    <mergeCell ref="D5:E5"/>
    <mergeCell ref="D6:E6"/>
    <mergeCell ref="D7:E7"/>
    <mergeCell ref="D8:E8"/>
    <mergeCell ref="D9:E9"/>
    <mergeCell ref="D10:E10"/>
    <mergeCell ref="D11:E11"/>
    <mergeCell ref="D12:E12"/>
  </mergeCells>
  <dataValidations count="1">
    <dataValidation type="list" allowBlank="1" showInputMessage="1" showErrorMessage="1" sqref="D121:E121" xr:uid="{C414D879-BF78-46D4-8448-E67284D75008}">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CC002-820E-4AE0-A11B-3B60C4BCED0C}">
  <sheetPr>
    <tabColor theme="9" tint="0.59999389629810485"/>
    <pageSetUpPr fitToPage="1"/>
  </sheetPr>
  <dimension ref="B1:N152"/>
  <sheetViews>
    <sheetView showGridLines="0" zoomScaleNormal="100" workbookViewId="0">
      <selection activeCell="C17" sqref="C17:D17"/>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9.42578125" style="1" bestFit="1" customWidth="1"/>
    <col min="8" max="8" width="9.28515625" style="1" bestFit="1" customWidth="1"/>
    <col min="9" max="9" width="12.140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0" ht="13.5" thickBot="1"/>
    <row r="2" spans="2:10" ht="13.5" thickBot="1">
      <c r="B2" s="696" t="s">
        <v>227</v>
      </c>
      <c r="C2" s="697"/>
      <c r="D2" s="697"/>
      <c r="E2" s="698"/>
    </row>
    <row r="3" spans="2:10" ht="18" customHeight="1">
      <c r="B3" s="699" t="s">
        <v>228</v>
      </c>
      <c r="C3" s="700"/>
      <c r="D3" s="700"/>
      <c r="E3" s="701"/>
    </row>
    <row r="4" spans="2:10" ht="30" customHeight="1">
      <c r="B4" s="20">
        <v>1</v>
      </c>
      <c r="C4" s="2" t="s">
        <v>229</v>
      </c>
      <c r="D4" s="702" t="s">
        <v>222</v>
      </c>
      <c r="E4" s="703"/>
    </row>
    <row r="5" spans="2:10" ht="18" customHeight="1">
      <c r="B5" s="20">
        <v>2</v>
      </c>
      <c r="C5" s="2" t="s">
        <v>231</v>
      </c>
      <c r="D5" s="740" t="s">
        <v>232</v>
      </c>
      <c r="E5" s="741"/>
    </row>
    <row r="6" spans="2:10" ht="18" customHeight="1">
      <c r="B6" s="20">
        <v>3</v>
      </c>
      <c r="C6" s="2" t="s">
        <v>233</v>
      </c>
      <c r="D6" s="740">
        <v>2</v>
      </c>
      <c r="E6" s="741"/>
    </row>
    <row r="7" spans="2:10" ht="18" customHeight="1">
      <c r="B7" s="20">
        <v>4</v>
      </c>
      <c r="C7" s="2" t="s">
        <v>234</v>
      </c>
      <c r="D7" s="740">
        <v>1</v>
      </c>
      <c r="E7" s="741"/>
    </row>
    <row r="8" spans="2:10" ht="18" customHeight="1">
      <c r="B8" s="20">
        <v>5</v>
      </c>
      <c r="C8" s="2" t="s">
        <v>235</v>
      </c>
      <c r="D8" s="704" t="s">
        <v>354</v>
      </c>
      <c r="E8" s="705"/>
      <c r="H8" s="12"/>
    </row>
    <row r="9" spans="2:10" ht="18" customHeight="1">
      <c r="B9" s="20">
        <v>6</v>
      </c>
      <c r="C9" s="2" t="s">
        <v>237</v>
      </c>
      <c r="D9" s="706">
        <v>4418.68</v>
      </c>
      <c r="E9" s="707"/>
      <c r="F9" s="12"/>
    </row>
    <row r="10" spans="2:10" ht="18" customHeight="1">
      <c r="B10" s="20">
        <v>7</v>
      </c>
      <c r="C10" s="2" t="s">
        <v>238</v>
      </c>
      <c r="D10" s="708" t="s">
        <v>336</v>
      </c>
      <c r="E10" s="709"/>
    </row>
    <row r="11" spans="2:10" ht="18" customHeight="1">
      <c r="B11" s="20">
        <v>8</v>
      </c>
      <c r="C11" s="2" t="s">
        <v>240</v>
      </c>
      <c r="D11" s="710">
        <v>46023</v>
      </c>
      <c r="E11" s="711"/>
    </row>
    <row r="12" spans="2:10" ht="18" customHeight="1">
      <c r="B12" s="20">
        <v>9</v>
      </c>
      <c r="C12" s="2" t="s">
        <v>241</v>
      </c>
      <c r="D12" s="710" t="s">
        <v>242</v>
      </c>
      <c r="E12" s="711"/>
    </row>
    <row r="13" spans="2:10" ht="18" customHeight="1">
      <c r="B13" s="20">
        <v>10</v>
      </c>
      <c r="C13" s="2" t="s">
        <v>243</v>
      </c>
      <c r="D13" s="706">
        <v>1621</v>
      </c>
      <c r="E13" s="707"/>
    </row>
    <row r="14" spans="2:10" ht="13.5" thickBot="1">
      <c r="B14" s="21"/>
      <c r="E14" s="22"/>
    </row>
    <row r="15" spans="2:10" ht="18" customHeight="1" thickBot="1">
      <c r="B15" s="696" t="s">
        <v>1</v>
      </c>
      <c r="C15" s="697"/>
      <c r="D15" s="697"/>
      <c r="E15" s="698"/>
      <c r="J15" s="10"/>
    </row>
    <row r="16" spans="2:10" ht="18" customHeight="1">
      <c r="B16" s="174">
        <v>1</v>
      </c>
      <c r="C16" s="700" t="s">
        <v>244</v>
      </c>
      <c r="D16" s="700"/>
      <c r="E16" s="175" t="s">
        <v>245</v>
      </c>
      <c r="I16" s="10"/>
      <c r="J16" s="10"/>
    </row>
    <row r="17" spans="2:10" ht="18" customHeight="1">
      <c r="B17" s="24" t="s">
        <v>4</v>
      </c>
      <c r="C17" s="695" t="s">
        <v>246</v>
      </c>
      <c r="D17" s="695"/>
      <c r="E17" s="25">
        <f>(4591.81*4.7%)+4591.81</f>
        <v>4807.6250700000001</v>
      </c>
      <c r="F17" s="12"/>
      <c r="H17" s="12"/>
      <c r="I17" s="41"/>
      <c r="J17" s="10"/>
    </row>
    <row r="18" spans="2:10" ht="18" customHeight="1">
      <c r="B18" s="24" t="s">
        <v>8</v>
      </c>
      <c r="C18" s="695" t="s">
        <v>9</v>
      </c>
      <c r="D18" s="695"/>
      <c r="E18" s="25">
        <v>0</v>
      </c>
      <c r="I18" s="411"/>
      <c r="J18" s="10"/>
    </row>
    <row r="19" spans="2:10" ht="18" customHeight="1">
      <c r="B19" s="24" t="s">
        <v>12</v>
      </c>
      <c r="C19" s="695" t="s">
        <v>247</v>
      </c>
      <c r="D19" s="695"/>
      <c r="E19" s="25">
        <v>0</v>
      </c>
      <c r="I19" s="41"/>
      <c r="J19" s="10"/>
    </row>
    <row r="20" spans="2:10" ht="18" customHeight="1">
      <c r="B20" s="24" t="s">
        <v>16</v>
      </c>
      <c r="C20" s="695" t="s">
        <v>248</v>
      </c>
      <c r="D20" s="695"/>
      <c r="E20" s="25">
        <v>0</v>
      </c>
      <c r="J20" s="10"/>
    </row>
    <row r="21" spans="2:10" ht="18" customHeight="1">
      <c r="B21" s="24" t="s">
        <v>20</v>
      </c>
      <c r="C21" s="695" t="s">
        <v>249</v>
      </c>
      <c r="D21" s="695"/>
      <c r="E21" s="25">
        <v>0</v>
      </c>
      <c r="J21" s="10"/>
    </row>
    <row r="22" spans="2:10" ht="18" customHeight="1">
      <c r="B22" s="24" t="s">
        <v>24</v>
      </c>
      <c r="C22" s="695" t="s">
        <v>148</v>
      </c>
      <c r="D22" s="695"/>
      <c r="E22" s="25">
        <v>0</v>
      </c>
      <c r="J22" s="10"/>
    </row>
    <row r="23" spans="2:10" ht="18" customHeight="1">
      <c r="B23" s="715" t="s">
        <v>250</v>
      </c>
      <c r="C23" s="716"/>
      <c r="D23" s="716"/>
      <c r="E23" s="26">
        <f>SUM(E17:E22)</f>
        <v>4807.6250700000001</v>
      </c>
      <c r="J23" s="10"/>
    </row>
    <row r="24" spans="2:10" ht="27.75" customHeight="1">
      <c r="B24" s="717" t="s">
        <v>251</v>
      </c>
      <c r="C24" s="718"/>
      <c r="D24" s="718"/>
      <c r="E24" s="719"/>
    </row>
    <row r="25" spans="2:10" ht="13.5" thickBot="1">
      <c r="B25" s="21"/>
      <c r="E25" s="22"/>
    </row>
    <row r="26" spans="2:10" ht="18" customHeight="1" thickBot="1">
      <c r="B26" s="696" t="s">
        <v>252</v>
      </c>
      <c r="C26" s="697"/>
      <c r="D26" s="697"/>
      <c r="E26" s="698"/>
    </row>
    <row r="27" spans="2:10" ht="18" customHeight="1">
      <c r="B27" s="720" t="s">
        <v>253</v>
      </c>
      <c r="C27" s="721"/>
      <c r="D27" s="721"/>
      <c r="E27" s="722"/>
    </row>
    <row r="28" spans="2:10" ht="18" customHeight="1">
      <c r="B28" s="38" t="s">
        <v>254</v>
      </c>
      <c r="C28" s="39" t="s">
        <v>255</v>
      </c>
      <c r="D28" s="16" t="s">
        <v>256</v>
      </c>
      <c r="E28" s="40" t="s">
        <v>245</v>
      </c>
      <c r="I28" s="11"/>
    </row>
    <row r="29" spans="2:10" ht="18" customHeight="1">
      <c r="B29" s="24" t="s">
        <v>4</v>
      </c>
      <c r="C29" s="3" t="s">
        <v>257</v>
      </c>
      <c r="D29" s="4">
        <f>(1/12)</f>
        <v>8.3333333333333329E-2</v>
      </c>
      <c r="E29" s="25">
        <f>D29*$E$23</f>
        <v>400.6354225</v>
      </c>
    </row>
    <row r="30" spans="2:10" ht="18" customHeight="1">
      <c r="B30" s="24" t="s">
        <v>8</v>
      </c>
      <c r="C30" s="3" t="s">
        <v>258</v>
      </c>
      <c r="D30" s="178">
        <v>0</v>
      </c>
      <c r="E30" s="25">
        <f>D30*$E$23</f>
        <v>0</v>
      </c>
    </row>
    <row r="31" spans="2:10" ht="18" customHeight="1">
      <c r="B31" s="24" t="s">
        <v>12</v>
      </c>
      <c r="C31" s="3" t="s">
        <v>259</v>
      </c>
      <c r="D31" s="4">
        <f>(1/12)*(1/3)</f>
        <v>2.7777777777777776E-2</v>
      </c>
      <c r="E31" s="25">
        <f>D31*$E$23</f>
        <v>133.54514083333333</v>
      </c>
      <c r="I31" s="11"/>
    </row>
    <row r="32" spans="2:10" ht="18" customHeight="1">
      <c r="B32" s="715" t="s">
        <v>250</v>
      </c>
      <c r="C32" s="716"/>
      <c r="D32" s="5">
        <f>SUM(D29:D31)</f>
        <v>0.1111111111111111</v>
      </c>
      <c r="E32" s="27">
        <f>SUM(E29:E31)</f>
        <v>534.18056333333334</v>
      </c>
    </row>
    <row r="33" spans="2:10" ht="46.5" customHeight="1">
      <c r="B33" s="723" t="s">
        <v>260</v>
      </c>
      <c r="C33" s="724"/>
      <c r="D33" s="724"/>
      <c r="E33" s="725"/>
      <c r="I33" s="11"/>
    </row>
    <row r="34" spans="2:10" ht="33" customHeight="1">
      <c r="B34" s="723" t="s">
        <v>261</v>
      </c>
      <c r="C34" s="724"/>
      <c r="D34" s="724"/>
      <c r="E34" s="725"/>
    </row>
    <row r="35" spans="2:10" ht="41.1" customHeight="1">
      <c r="B35" s="712" t="s">
        <v>262</v>
      </c>
      <c r="C35" s="713"/>
      <c r="D35" s="713"/>
      <c r="E35" s="714"/>
    </row>
    <row r="36" spans="2:10">
      <c r="B36" s="21"/>
      <c r="E36" s="22"/>
    </row>
    <row r="37" spans="2:10" ht="27.75" customHeight="1">
      <c r="B37" s="726" t="s">
        <v>263</v>
      </c>
      <c r="C37" s="727"/>
      <c r="D37" s="727"/>
      <c r="E37" s="728"/>
      <c r="I37" s="11"/>
    </row>
    <row r="38" spans="2:10" ht="18" customHeight="1">
      <c r="B38" s="19" t="s">
        <v>264</v>
      </c>
      <c r="C38" s="16" t="s">
        <v>265</v>
      </c>
      <c r="D38" s="16" t="s">
        <v>256</v>
      </c>
      <c r="E38" s="23" t="s">
        <v>245</v>
      </c>
    </row>
    <row r="39" spans="2:10" ht="18" customHeight="1">
      <c r="B39" s="24" t="s">
        <v>4</v>
      </c>
      <c r="C39" s="3" t="s">
        <v>266</v>
      </c>
      <c r="D39" s="6">
        <v>0.2</v>
      </c>
      <c r="E39" s="25">
        <f>D39*($E$23+$E$32)</f>
        <v>1068.3611266666667</v>
      </c>
    </row>
    <row r="40" spans="2:10" ht="18" customHeight="1">
      <c r="B40" s="24" t="s">
        <v>8</v>
      </c>
      <c r="C40" s="3" t="s">
        <v>61</v>
      </c>
      <c r="D40" s="6">
        <v>2.5000000000000001E-2</v>
      </c>
      <c r="E40" s="25">
        <f t="shared" ref="E40:E46" si="0">D40*($E$23+$E$32)</f>
        <v>133.54514083333333</v>
      </c>
    </row>
    <row r="41" spans="2:10" ht="18" customHeight="1">
      <c r="B41" s="24" t="s">
        <v>12</v>
      </c>
      <c r="C41" s="3" t="s">
        <v>267</v>
      </c>
      <c r="D41" s="6">
        <v>0.03</v>
      </c>
      <c r="E41" s="25">
        <f t="shared" si="0"/>
        <v>160.25416899999999</v>
      </c>
    </row>
    <row r="42" spans="2:10" ht="18" customHeight="1">
      <c r="B42" s="24" t="s">
        <v>16</v>
      </c>
      <c r="C42" s="3" t="s">
        <v>65</v>
      </c>
      <c r="D42" s="6">
        <v>1.4999999999999999E-2</v>
      </c>
      <c r="E42" s="25">
        <f t="shared" si="0"/>
        <v>80.127084499999995</v>
      </c>
    </row>
    <row r="43" spans="2:10" ht="18" customHeight="1">
      <c r="B43" s="24" t="s">
        <v>20</v>
      </c>
      <c r="C43" s="3" t="s">
        <v>268</v>
      </c>
      <c r="D43" s="6">
        <v>0.01</v>
      </c>
      <c r="E43" s="25">
        <f t="shared" si="0"/>
        <v>53.418056333333332</v>
      </c>
      <c r="J43" s="11"/>
    </row>
    <row r="44" spans="2:10" ht="18" customHeight="1">
      <c r="B44" s="24" t="s">
        <v>24</v>
      </c>
      <c r="C44" s="3" t="s">
        <v>69</v>
      </c>
      <c r="D44" s="6">
        <v>6.0000000000000001E-3</v>
      </c>
      <c r="E44" s="25">
        <f t="shared" si="0"/>
        <v>32.050833799999999</v>
      </c>
    </row>
    <row r="45" spans="2:10" ht="18" customHeight="1">
      <c r="B45" s="24" t="s">
        <v>28</v>
      </c>
      <c r="C45" s="3" t="s">
        <v>71</v>
      </c>
      <c r="D45" s="6">
        <v>2E-3</v>
      </c>
      <c r="E45" s="25">
        <f t="shared" si="0"/>
        <v>10.683611266666666</v>
      </c>
    </row>
    <row r="46" spans="2:10" ht="18" customHeight="1">
      <c r="B46" s="24" t="s">
        <v>73</v>
      </c>
      <c r="C46" s="3" t="s">
        <v>74</v>
      </c>
      <c r="D46" s="6">
        <v>0.08</v>
      </c>
      <c r="E46" s="25">
        <f t="shared" si="0"/>
        <v>427.34445066666666</v>
      </c>
    </row>
    <row r="47" spans="2:10" ht="18" customHeight="1">
      <c r="B47" s="715" t="s">
        <v>250</v>
      </c>
      <c r="C47" s="716"/>
      <c r="D47" s="17">
        <f>SUM(D39:D46)</f>
        <v>0.36800000000000005</v>
      </c>
      <c r="E47" s="27">
        <f>SUM(E39:E46)</f>
        <v>1965.7844730666668</v>
      </c>
    </row>
    <row r="48" spans="2:10" ht="43.5" customHeight="1">
      <c r="B48" s="723" t="s">
        <v>269</v>
      </c>
      <c r="C48" s="724"/>
      <c r="D48" s="724"/>
      <c r="E48" s="725"/>
    </row>
    <row r="49" spans="2:6" ht="25.3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Transporte'!G21</f>
        <v>2.4957999999841718E-3</v>
      </c>
      <c r="F55" s="166">
        <f>ROUND(((3.8+5.5)*2*D55)-(0.06*$E$17),2)</f>
        <v>120.74</v>
      </c>
    </row>
    <row r="56" spans="2:6" ht="18" customHeight="1">
      <c r="B56" s="24" t="s">
        <v>8</v>
      </c>
      <c r="C56" s="3" t="s">
        <v>279</v>
      </c>
      <c r="D56" s="7">
        <v>22</v>
      </c>
      <c r="E56" s="25">
        <f>'Auxílio-Alimentação'!C18</f>
        <v>1020.36</v>
      </c>
      <c r="F56" s="166">
        <f>ROUND((42.2)*D56,2)</f>
        <v>928.4</v>
      </c>
    </row>
    <row r="57" spans="2:6" ht="18" customHeight="1">
      <c r="B57" s="24" t="s">
        <v>12</v>
      </c>
      <c r="C57" s="3" t="s">
        <v>280</v>
      </c>
      <c r="D57" s="7" t="s">
        <v>6</v>
      </c>
      <c r="E57" s="25">
        <f>'Assist. Médica - Odont. - SV.AF'!E17</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1247.8224958000001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534.18056333333334</v>
      </c>
    </row>
    <row r="67" spans="2:13" ht="18" customHeight="1">
      <c r="B67" s="24" t="s">
        <v>264</v>
      </c>
      <c r="C67" s="695" t="s">
        <v>265</v>
      </c>
      <c r="D67" s="695"/>
      <c r="E67" s="25">
        <f>E47</f>
        <v>1965.7844730666668</v>
      </c>
    </row>
    <row r="68" spans="2:13" ht="18" customHeight="1">
      <c r="B68" s="24" t="s">
        <v>274</v>
      </c>
      <c r="C68" s="695" t="s">
        <v>275</v>
      </c>
      <c r="D68" s="695"/>
      <c r="E68" s="25">
        <f>E60</f>
        <v>1247.8224958000001</v>
      </c>
    </row>
    <row r="69" spans="2:13" ht="18" customHeight="1">
      <c r="B69" s="715" t="s">
        <v>250</v>
      </c>
      <c r="C69" s="716"/>
      <c r="D69" s="716"/>
      <c r="E69" s="27">
        <f>SUM(E66:E68)</f>
        <v>3747.7875322</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20.031771124999999</v>
      </c>
    </row>
    <row r="74" spans="2:13" ht="18" customHeight="1">
      <c r="B74" s="24" t="s">
        <v>8</v>
      </c>
      <c r="C74" s="2" t="s">
        <v>99</v>
      </c>
      <c r="D74" s="14">
        <f>D46*D73</f>
        <v>3.3333333333333332E-4</v>
      </c>
      <c r="E74" s="25">
        <f t="shared" si="1"/>
        <v>1.60254169</v>
      </c>
    </row>
    <row r="75" spans="2:13" ht="18" customHeight="1">
      <c r="B75" s="24" t="s">
        <v>12</v>
      </c>
      <c r="C75" s="2" t="s">
        <v>287</v>
      </c>
      <c r="D75" s="14">
        <f>(0.08)*(0.4)*(0.9)*(1+(1/12)+(1/12)+(1/3*1/12))</f>
        <v>3.4399999999999993E-2</v>
      </c>
      <c r="E75" s="25">
        <f t="shared" si="1"/>
        <v>165.38230240799996</v>
      </c>
      <c r="H75" s="14"/>
      <c r="M75" s="41"/>
    </row>
    <row r="76" spans="2:13" ht="18" customHeight="1">
      <c r="B76" s="24" t="s">
        <v>16</v>
      </c>
      <c r="C76" s="2" t="s">
        <v>105</v>
      </c>
      <c r="D76" s="14">
        <v>1.9400000000000001E-2</v>
      </c>
      <c r="E76" s="25">
        <f t="shared" si="1"/>
        <v>93.267926357999997</v>
      </c>
    </row>
    <row r="77" spans="2:13" ht="18" customHeight="1">
      <c r="B77" s="24" t="s">
        <v>20</v>
      </c>
      <c r="C77" s="2" t="s">
        <v>112</v>
      </c>
      <c r="D77" s="14">
        <f>D76*D47</f>
        <v>7.1392000000000009E-3</v>
      </c>
      <c r="E77" s="25">
        <f t="shared" si="1"/>
        <v>34.322596899744006</v>
      </c>
    </row>
    <row r="78" spans="2:13" ht="18" customHeight="1">
      <c r="B78" s="24" t="s">
        <v>24</v>
      </c>
      <c r="C78" s="2" t="s">
        <v>288</v>
      </c>
      <c r="D78" s="37">
        <f>(D76*D46)*0.4</f>
        <v>6.2080000000000002E-4</v>
      </c>
      <c r="E78" s="25">
        <f t="shared" si="1"/>
        <v>2.9845736434560002</v>
      </c>
      <c r="K78" s="183"/>
    </row>
    <row r="79" spans="2:13" ht="18" customHeight="1">
      <c r="B79" s="715" t="s">
        <v>250</v>
      </c>
      <c r="C79" s="716"/>
      <c r="D79" s="13">
        <f>SUM(D73:D78)</f>
        <v>6.6059999999999994E-2</v>
      </c>
      <c r="E79" s="27">
        <f>SUM(E73:E78)</f>
        <v>317.59171212419989</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c r="I86" s="199"/>
    </row>
    <row r="87" spans="2:13" ht="18" customHeight="1">
      <c r="B87" s="24" t="s">
        <v>4</v>
      </c>
      <c r="C87" s="2" t="s">
        <v>294</v>
      </c>
      <c r="D87" s="4">
        <f>(1/12)</f>
        <v>8.3333333333333329E-2</v>
      </c>
      <c r="E87" s="25">
        <f>D87*($E$23)</f>
        <v>400.6354225</v>
      </c>
      <c r="H87" s="11"/>
      <c r="J87" s="11"/>
    </row>
    <row r="88" spans="2:13" ht="18" customHeight="1">
      <c r="B88" s="24" t="s">
        <v>8</v>
      </c>
      <c r="C88" s="2" t="s">
        <v>295</v>
      </c>
      <c r="D88" s="235">
        <f>(3/30)/12</f>
        <v>8.3333333333333332E-3</v>
      </c>
      <c r="E88" s="25">
        <f t="shared" ref="E88:E93" si="2">D88*($E$23)</f>
        <v>40.063542249999998</v>
      </c>
    </row>
    <row r="89" spans="2:13" ht="18" customHeight="1">
      <c r="B89" s="24" t="s">
        <v>12</v>
      </c>
      <c r="C89" s="2" t="s">
        <v>296</v>
      </c>
      <c r="D89" s="235">
        <f>((5/30)/12)*0.015</f>
        <v>2.0833333333333332E-4</v>
      </c>
      <c r="E89" s="25">
        <f t="shared" si="2"/>
        <v>1.00158855625</v>
      </c>
    </row>
    <row r="90" spans="2:13" ht="18" customHeight="1">
      <c r="B90" s="24" t="s">
        <v>16</v>
      </c>
      <c r="C90" s="2" t="s">
        <v>297</v>
      </c>
      <c r="D90" s="235">
        <f>(((15/30)/12)*0.0078)</f>
        <v>3.2499999999999999E-4</v>
      </c>
      <c r="E90" s="25">
        <f t="shared" si="2"/>
        <v>1.56247814775</v>
      </c>
    </row>
    <row r="91" spans="2:13" ht="18" customHeight="1">
      <c r="B91" s="24" t="s">
        <v>20</v>
      </c>
      <c r="C91" s="2" t="s">
        <v>298</v>
      </c>
      <c r="D91" s="235">
        <f>((0.1111*0.1781*0.5*100))/100</f>
        <v>9.8934550000000007E-3</v>
      </c>
      <c r="E91" s="25">
        <f t="shared" si="2"/>
        <v>47.564022286916853</v>
      </c>
    </row>
    <row r="92" spans="2:13" ht="18" customHeight="1">
      <c r="B92" s="24" t="s">
        <v>24</v>
      </c>
      <c r="C92" s="2" t="s">
        <v>299</v>
      </c>
      <c r="D92" s="235">
        <f>(5/30)/12</f>
        <v>1.3888888888888888E-2</v>
      </c>
      <c r="E92" s="25">
        <f t="shared" si="2"/>
        <v>66.772570416666667</v>
      </c>
    </row>
    <row r="93" spans="2:13" ht="18" customHeight="1">
      <c r="B93" s="24" t="s">
        <v>28</v>
      </c>
      <c r="C93" s="2" t="s">
        <v>300</v>
      </c>
      <c r="D93" s="235">
        <v>0</v>
      </c>
      <c r="E93" s="25">
        <f t="shared" si="2"/>
        <v>0</v>
      </c>
      <c r="I93" s="11"/>
    </row>
    <row r="94" spans="2:13" ht="18" customHeight="1">
      <c r="B94" s="729" t="s">
        <v>149</v>
      </c>
      <c r="C94" s="730"/>
      <c r="D94" s="177">
        <f>SUM(D87:D93)</f>
        <v>0.11598234388888889</v>
      </c>
      <c r="E94" s="27">
        <f>SUM(E87:E93)</f>
        <v>557.59962415758355</v>
      </c>
    </row>
    <row r="95" spans="2:13" ht="18" customHeight="1">
      <c r="B95" s="24" t="s">
        <v>73</v>
      </c>
      <c r="C95" s="2" t="s">
        <v>301</v>
      </c>
      <c r="D95" s="235">
        <f>($D$94-$D$91)*((1/12)+(1/12)+(1/12*1/3))</f>
        <v>2.0628395061728394E-2</v>
      </c>
      <c r="E95" s="25">
        <f>D95*($E$23)</f>
        <v>99.173589252629625</v>
      </c>
      <c r="I95" s="207"/>
    </row>
    <row r="96" spans="2:13" ht="18" customHeight="1">
      <c r="B96" s="729" t="s">
        <v>152</v>
      </c>
      <c r="C96" s="730"/>
      <c r="D96" s="177">
        <f>SUM(D94:D95)</f>
        <v>0.13661073895061729</v>
      </c>
      <c r="E96" s="27">
        <f>SUM(E94:E95)</f>
        <v>656.7732134102132</v>
      </c>
      <c r="G96" s="214"/>
    </row>
    <row r="97" spans="2:14" ht="18" customHeight="1">
      <c r="B97" s="24" t="s">
        <v>32</v>
      </c>
      <c r="C97" s="2" t="s">
        <v>153</v>
      </c>
      <c r="D97" s="235">
        <f>$D$47*$D$96</f>
        <v>5.0272751933827166E-2</v>
      </c>
      <c r="E97" s="25">
        <f>D97*($E$23)</f>
        <v>241.69254253495848</v>
      </c>
    </row>
    <row r="98" spans="2:14" ht="18" customHeight="1">
      <c r="B98" s="715" t="s">
        <v>250</v>
      </c>
      <c r="C98" s="716"/>
      <c r="D98" s="179">
        <f>SUM(D96:D97)</f>
        <v>0.18688349088444445</v>
      </c>
      <c r="E98" s="27">
        <f>SUM(E96:E97)</f>
        <v>898.46575594517162</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898.46575594517162</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898.46575594517162</v>
      </c>
      <c r="F109" s="1"/>
      <c r="G109" s="1"/>
      <c r="H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212"/>
      <c r="H112" s="1"/>
      <c r="I112" s="1"/>
      <c r="J112" s="1"/>
      <c r="N112" s="1"/>
    </row>
    <row r="113" spans="2:14" s="10" customFormat="1" ht="18" customHeight="1">
      <c r="B113" s="24" t="s">
        <v>4</v>
      </c>
      <c r="C113" s="695" t="s">
        <v>310</v>
      </c>
      <c r="D113" s="695"/>
      <c r="E113" s="25">
        <f>'Módulo 5 - Uniformes'!N12</f>
        <v>145.48166666666665</v>
      </c>
      <c r="F113" s="12"/>
      <c r="G113" s="212"/>
      <c r="H113" s="1"/>
      <c r="I113" s="1"/>
      <c r="J113" s="1"/>
      <c r="N113" s="1"/>
    </row>
    <row r="114" spans="2:14" s="10" customFormat="1" ht="18" customHeight="1">
      <c r="B114" s="24" t="s">
        <v>8</v>
      </c>
      <c r="C114" s="695" t="s">
        <v>311</v>
      </c>
      <c r="D114" s="695"/>
      <c r="E114" s="25">
        <v>0</v>
      </c>
      <c r="F114"/>
      <c r="G114" s="213"/>
      <c r="H114" s="209"/>
      <c r="I114" s="210"/>
      <c r="J114" s="208"/>
      <c r="N114" s="1"/>
    </row>
    <row r="115" spans="2:14" s="10" customFormat="1" ht="18" customHeight="1">
      <c r="B115" s="24" t="s">
        <v>12</v>
      </c>
      <c r="C115" s="695" t="s">
        <v>312</v>
      </c>
      <c r="D115" s="695"/>
      <c r="E115" s="25">
        <v>0</v>
      </c>
      <c r="F115"/>
      <c r="G115"/>
      <c r="H115" s="1"/>
      <c r="I115" s="208"/>
      <c r="J115"/>
      <c r="N115" s="1"/>
    </row>
    <row r="116" spans="2:14" s="10" customFormat="1" ht="18" customHeight="1">
      <c r="B116" s="24" t="s">
        <v>16</v>
      </c>
      <c r="C116" s="695" t="s">
        <v>148</v>
      </c>
      <c r="D116" s="695"/>
      <c r="E116" s="25">
        <v>0</v>
      </c>
      <c r="F116"/>
      <c r="G116"/>
      <c r="H116"/>
      <c r="I116"/>
      <c r="J116" s="211"/>
      <c r="N116" s="1"/>
    </row>
    <row r="117" spans="2:14" s="10" customFormat="1" ht="18" customHeight="1">
      <c r="B117" s="715" t="s">
        <v>250</v>
      </c>
      <c r="C117" s="716"/>
      <c r="D117" s="716"/>
      <c r="E117" s="27">
        <f>SUM(E113:E116)</f>
        <v>145.48166666666665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c r="E123" s="34">
        <f>$D123*E$141</f>
        <v>0</v>
      </c>
      <c r="F123" s="1"/>
      <c r="G123" s="1"/>
      <c r="H123" s="1"/>
      <c r="I123" s="1"/>
      <c r="J123" s="1"/>
      <c r="N123" s="1"/>
    </row>
    <row r="124" spans="2:14" s="10" customFormat="1" ht="18" customHeight="1">
      <c r="B124" s="24" t="s">
        <v>8</v>
      </c>
      <c r="C124" s="35" t="s">
        <v>319</v>
      </c>
      <c r="D124" s="36"/>
      <c r="E124" s="34">
        <f>$D124*(E$141+E123)</f>
        <v>0</v>
      </c>
      <c r="F124" s="1"/>
      <c r="G124" s="1"/>
      <c r="H124" s="1"/>
      <c r="I124" s="1"/>
      <c r="J124" s="1"/>
      <c r="N124" s="1"/>
    </row>
    <row r="125" spans="2:14" s="10" customFormat="1" ht="18" customHeight="1">
      <c r="B125" s="28" t="s">
        <v>12</v>
      </c>
      <c r="C125" s="9" t="s">
        <v>320</v>
      </c>
      <c r="D125" s="36">
        <f>SUM(D126:D129)</f>
        <v>0.14250000000000002</v>
      </c>
      <c r="E125" s="34">
        <f>SUM(E126:E129)</f>
        <v>1648.006556866922</v>
      </c>
      <c r="F125" s="1"/>
      <c r="G125" s="1"/>
      <c r="H125" s="1"/>
      <c r="I125" s="11"/>
      <c r="J125" s="1"/>
      <c r="N125" s="1"/>
    </row>
    <row r="126" spans="2:14" s="10" customFormat="1" ht="18" customHeight="1">
      <c r="B126" s="24" t="s">
        <v>321</v>
      </c>
      <c r="C126" s="3" t="s">
        <v>322</v>
      </c>
      <c r="D126" s="33">
        <f>IF(D121="Lucro presumido",0.65%,1.65%)</f>
        <v>1.6500000000000001E-2</v>
      </c>
      <c r="E126" s="29">
        <f>($E$141+$E$123+$E$124)*D126/(1-$D$125)</f>
        <v>190.82181184774885</v>
      </c>
      <c r="F126" s="1"/>
      <c r="G126" s="1"/>
      <c r="H126" s="1"/>
      <c r="I126" s="11"/>
      <c r="J126" s="1"/>
      <c r="N126" s="1"/>
    </row>
    <row r="127" spans="2:14" s="10" customFormat="1" ht="18" customHeight="1">
      <c r="B127" s="24" t="s">
        <v>323</v>
      </c>
      <c r="C127" s="3" t="s">
        <v>324</v>
      </c>
      <c r="D127" s="33">
        <f>IF(D121="Lucro presumido",3%,7.6%)</f>
        <v>7.5999999999999998E-2</v>
      </c>
      <c r="E127" s="29">
        <f>($E$141+$E$123+$E$124)*D127/(1-$D$125)</f>
        <v>878.93683032902504</v>
      </c>
      <c r="F127" s="1"/>
      <c r="G127" s="1"/>
      <c r="H127" s="1"/>
      <c r="I127" s="1"/>
      <c r="J127" s="11"/>
      <c r="N127" s="1"/>
    </row>
    <row r="128" spans="2:14" s="10" customFormat="1" ht="18" customHeight="1">
      <c r="B128" s="24" t="s">
        <v>325</v>
      </c>
      <c r="C128" s="3" t="s">
        <v>326</v>
      </c>
      <c r="D128" s="180">
        <v>0.05</v>
      </c>
      <c r="E128" s="29">
        <f>($E$141+$E$123+$E$124)*D128/(1-$D$125)</f>
        <v>578.24791469014815</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0.14250000000000002</v>
      </c>
      <c r="E130" s="31">
        <f>SUM(E123:E125)</f>
        <v>1648.006556866922</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4807.6250700000001</v>
      </c>
      <c r="F136" s="1"/>
      <c r="G136" s="1"/>
      <c r="H136" s="11"/>
      <c r="I136" s="1"/>
      <c r="J136" s="1"/>
      <c r="N136" s="1"/>
    </row>
    <row r="137" spans="2:14" s="10" customFormat="1" ht="18" customHeight="1">
      <c r="B137" s="24" t="s">
        <v>8</v>
      </c>
      <c r="C137" s="731" t="s">
        <v>252</v>
      </c>
      <c r="D137" s="731"/>
      <c r="E137" s="30">
        <f>E69</f>
        <v>3747.7875322</v>
      </c>
      <c r="F137" s="1"/>
      <c r="G137" s="1"/>
      <c r="H137" s="1"/>
      <c r="I137" s="1"/>
      <c r="J137" s="11"/>
      <c r="N137" s="1"/>
    </row>
    <row r="138" spans="2:14" s="10" customFormat="1" ht="18" customHeight="1">
      <c r="B138" s="24" t="s">
        <v>12</v>
      </c>
      <c r="C138" s="731" t="s">
        <v>95</v>
      </c>
      <c r="D138" s="731"/>
      <c r="E138" s="30">
        <f>E79</f>
        <v>317.59171212419989</v>
      </c>
      <c r="F138" s="1"/>
      <c r="G138" s="1"/>
      <c r="H138" s="1"/>
      <c r="I138" s="1"/>
      <c r="J138" s="11"/>
      <c r="N138" s="1"/>
    </row>
    <row r="139" spans="2:14" s="10" customFormat="1" ht="18" customHeight="1">
      <c r="B139" s="24" t="s">
        <v>16</v>
      </c>
      <c r="C139" s="731" t="s">
        <v>130</v>
      </c>
      <c r="D139" s="731"/>
      <c r="E139" s="30">
        <f>E109</f>
        <v>898.46575594517162</v>
      </c>
      <c r="F139" s="1"/>
      <c r="G139" s="1"/>
      <c r="H139" s="11"/>
      <c r="I139" s="1"/>
      <c r="J139" s="11"/>
      <c r="N139" s="1"/>
    </row>
    <row r="140" spans="2:14" s="10" customFormat="1" ht="18" customHeight="1">
      <c r="B140" s="24" t="s">
        <v>20</v>
      </c>
      <c r="C140" s="731" t="s">
        <v>170</v>
      </c>
      <c r="D140" s="731"/>
      <c r="E140" s="30">
        <f>E117</f>
        <v>145.48166666666665</v>
      </c>
      <c r="F140" s="1"/>
      <c r="G140" s="1"/>
      <c r="H140" s="11"/>
      <c r="I140" s="1"/>
      <c r="J140" s="11"/>
      <c r="N140" s="1"/>
    </row>
    <row r="141" spans="2:14" s="10" customFormat="1" ht="18" customHeight="1">
      <c r="B141" s="715" t="s">
        <v>333</v>
      </c>
      <c r="C141" s="716"/>
      <c r="D141" s="716"/>
      <c r="E141" s="31">
        <f>SUM(E136:E140)</f>
        <v>9916.9517369360383</v>
      </c>
      <c r="F141" s="1"/>
      <c r="G141" s="1"/>
      <c r="H141" s="1"/>
      <c r="I141" s="1"/>
      <c r="J141" s="1"/>
      <c r="N141" s="1"/>
    </row>
    <row r="142" spans="2:14" s="10" customFormat="1" ht="18" customHeight="1">
      <c r="B142" s="24" t="s">
        <v>24</v>
      </c>
      <c r="C142" s="695" t="s">
        <v>314</v>
      </c>
      <c r="D142" s="695"/>
      <c r="E142" s="30">
        <f>E130</f>
        <v>1648.006556866922</v>
      </c>
      <c r="F142" s="1"/>
      <c r="G142" s="1"/>
      <c r="H142" s="1"/>
      <c r="I142" s="1"/>
      <c r="J142" s="1"/>
      <c r="N142" s="1"/>
    </row>
    <row r="143" spans="2:14" s="10" customFormat="1" ht="18" customHeight="1" thickBot="1">
      <c r="B143" s="738" t="s">
        <v>334</v>
      </c>
      <c r="C143" s="739"/>
      <c r="D143" s="739"/>
      <c r="E143" s="32">
        <f>SUM(E141:E142)</f>
        <v>11564.95829380296</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5">
    <mergeCell ref="B145:E145"/>
    <mergeCell ref="C138:D138"/>
    <mergeCell ref="C139:D139"/>
    <mergeCell ref="C140:D140"/>
    <mergeCell ref="B141:D141"/>
    <mergeCell ref="C142:D142"/>
    <mergeCell ref="B143:D143"/>
    <mergeCell ref="C137:D137"/>
    <mergeCell ref="B117:D117"/>
    <mergeCell ref="B118:E118"/>
    <mergeCell ref="B120:E120"/>
    <mergeCell ref="B121:C121"/>
    <mergeCell ref="D121:E121"/>
    <mergeCell ref="B130:C130"/>
    <mergeCell ref="B131:E131"/>
    <mergeCell ref="B132:E132"/>
    <mergeCell ref="B134:E134"/>
    <mergeCell ref="B135:D135"/>
    <mergeCell ref="C136:D136"/>
    <mergeCell ref="C116:D116"/>
    <mergeCell ref="B103:C103"/>
    <mergeCell ref="B105:E105"/>
    <mergeCell ref="C106:D106"/>
    <mergeCell ref="C107:D107"/>
    <mergeCell ref="C108:D108"/>
    <mergeCell ref="B109:D109"/>
    <mergeCell ref="B111:E111"/>
    <mergeCell ref="C112:D112"/>
    <mergeCell ref="C113:D113"/>
    <mergeCell ref="C114:D114"/>
    <mergeCell ref="C115:D115"/>
    <mergeCell ref="B100:E100"/>
    <mergeCell ref="C68:D68"/>
    <mergeCell ref="B69:D69"/>
    <mergeCell ref="B71:E71"/>
    <mergeCell ref="B79:C79"/>
    <mergeCell ref="B80:E80"/>
    <mergeCell ref="B82:E82"/>
    <mergeCell ref="B83:E83"/>
    <mergeCell ref="B85:E85"/>
    <mergeCell ref="B94:C94"/>
    <mergeCell ref="B96:C96"/>
    <mergeCell ref="B98:C98"/>
    <mergeCell ref="C67:D67"/>
    <mergeCell ref="B48:E48"/>
    <mergeCell ref="B49:E49"/>
    <mergeCell ref="B50:E50"/>
    <mergeCell ref="B51:E51"/>
    <mergeCell ref="B53:E53"/>
    <mergeCell ref="B60:D60"/>
    <mergeCell ref="B61:E61"/>
    <mergeCell ref="B62:E62"/>
    <mergeCell ref="B64:E64"/>
    <mergeCell ref="C65:D65"/>
    <mergeCell ref="C66:D66"/>
    <mergeCell ref="B47:C47"/>
    <mergeCell ref="C21:D21"/>
    <mergeCell ref="C22:D22"/>
    <mergeCell ref="B23:D23"/>
    <mergeCell ref="B24:E24"/>
    <mergeCell ref="B26:E26"/>
    <mergeCell ref="B27:E27"/>
    <mergeCell ref="B32:C32"/>
    <mergeCell ref="B33:E33"/>
    <mergeCell ref="B34:E34"/>
    <mergeCell ref="B35:E35"/>
    <mergeCell ref="B37:E37"/>
    <mergeCell ref="C20:D20"/>
    <mergeCell ref="D8:E8"/>
    <mergeCell ref="D9:E9"/>
    <mergeCell ref="D10:E10"/>
    <mergeCell ref="D11:E11"/>
    <mergeCell ref="D12:E12"/>
    <mergeCell ref="D13:E13"/>
    <mergeCell ref="B15:E15"/>
    <mergeCell ref="C16:D16"/>
    <mergeCell ref="C17:D17"/>
    <mergeCell ref="C18:D18"/>
    <mergeCell ref="C19:D19"/>
    <mergeCell ref="D7:E7"/>
    <mergeCell ref="B2:E2"/>
    <mergeCell ref="B3:E3"/>
    <mergeCell ref="D4:E4"/>
    <mergeCell ref="D5:E5"/>
    <mergeCell ref="D6:E6"/>
  </mergeCells>
  <dataValidations count="1">
    <dataValidation type="list" allowBlank="1" showInputMessage="1" showErrorMessage="1" sqref="D121:E121" xr:uid="{5B634C7B-6739-452B-B2DE-631CED0ED5D1}">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BDCCB-7B6F-4C0F-BA80-7D6B7E88307B}">
  <sheetPr codeName="Planilha8">
    <tabColor theme="8" tint="0.39997558519241921"/>
  </sheetPr>
  <dimension ref="B1:H23"/>
  <sheetViews>
    <sheetView showGridLines="0" zoomScaleNormal="100" workbookViewId="0">
      <selection activeCell="C21" sqref="C21"/>
    </sheetView>
  </sheetViews>
  <sheetFormatPr defaultColWidth="9.140625" defaultRowHeight="15"/>
  <cols>
    <col min="1" max="1" width="9.140625" style="159"/>
    <col min="2" max="2" width="35.42578125" style="159" customWidth="1"/>
    <col min="3" max="3" width="15.7109375" style="159" customWidth="1"/>
    <col min="4" max="4" width="24.42578125" style="159" bestFit="1" customWidth="1"/>
    <col min="5" max="5" width="13.28515625" style="159" customWidth="1"/>
    <col min="6" max="6" width="17" style="159" customWidth="1"/>
    <col min="7" max="7" width="17.85546875" style="159" customWidth="1"/>
    <col min="8" max="8" width="10.42578125" style="159" bestFit="1" customWidth="1"/>
    <col min="9" max="16384" width="9.140625" style="159"/>
  </cols>
  <sheetData>
    <row r="1" spans="2:8" ht="15.75" thickBot="1"/>
    <row r="2" spans="2:8" ht="22.5" customHeight="1" thickBot="1">
      <c r="B2" s="749" t="s">
        <v>355</v>
      </c>
      <c r="C2" s="750"/>
      <c r="D2" s="750"/>
      <c r="E2" s="750"/>
      <c r="F2" s="750"/>
      <c r="G2" s="751"/>
    </row>
    <row r="3" spans="2:8" ht="21.75" customHeight="1">
      <c r="B3" s="744" t="s">
        <v>356</v>
      </c>
      <c r="C3" s="745"/>
      <c r="D3" s="745"/>
      <c r="E3" s="745"/>
      <c r="F3" s="158"/>
      <c r="G3" s="239"/>
    </row>
    <row r="4" spans="2:8" ht="25.5">
      <c r="B4" s="240" t="s">
        <v>357</v>
      </c>
      <c r="C4" s="160" t="s">
        <v>358</v>
      </c>
      <c r="D4" s="160" t="s">
        <v>359</v>
      </c>
      <c r="E4" s="160" t="s">
        <v>360</v>
      </c>
      <c r="F4" s="158"/>
      <c r="G4" s="239"/>
    </row>
    <row r="5" spans="2:8">
      <c r="B5" s="241" t="s">
        <v>361</v>
      </c>
      <c r="C5" s="161">
        <v>5.5</v>
      </c>
      <c r="D5" s="162">
        <v>22</v>
      </c>
      <c r="E5" s="161">
        <f>C5*D5</f>
        <v>121</v>
      </c>
      <c r="F5" s="158"/>
      <c r="G5" s="239"/>
    </row>
    <row r="6" spans="2:8">
      <c r="B6" s="241" t="s">
        <v>362</v>
      </c>
      <c r="C6" s="161">
        <v>5.5</v>
      </c>
      <c r="D6" s="162">
        <v>22</v>
      </c>
      <c r="E6" s="161">
        <f>C6*D6</f>
        <v>121</v>
      </c>
      <c r="F6" s="158"/>
      <c r="G6" s="239"/>
    </row>
    <row r="7" spans="2:8">
      <c r="B7" s="746" t="s">
        <v>226</v>
      </c>
      <c r="C7" s="747"/>
      <c r="D7" s="748"/>
      <c r="E7" s="238">
        <f>SUM(E5:E6)</f>
        <v>242</v>
      </c>
      <c r="F7" s="158"/>
      <c r="G7" s="239"/>
    </row>
    <row r="8" spans="2:8">
      <c r="B8" s="242"/>
      <c r="C8" s="158"/>
      <c r="D8" s="158"/>
      <c r="E8" s="158"/>
      <c r="F8" s="158"/>
      <c r="G8" s="239"/>
    </row>
    <row r="9" spans="2:8">
      <c r="B9" s="242"/>
      <c r="C9" s="158"/>
      <c r="D9" s="158"/>
      <c r="E9" s="158"/>
      <c r="F9" s="158"/>
      <c r="G9" s="239"/>
    </row>
    <row r="10" spans="2:8" ht="51">
      <c r="B10" s="246" t="s">
        <v>363</v>
      </c>
      <c r="C10" s="243" t="s">
        <v>364</v>
      </c>
      <c r="D10" s="243" t="s">
        <v>365</v>
      </c>
      <c r="E10" s="243" t="s">
        <v>366</v>
      </c>
      <c r="F10" s="243" t="s">
        <v>367</v>
      </c>
      <c r="G10" s="247" t="s">
        <v>368</v>
      </c>
      <c r="H10" s="163"/>
    </row>
    <row r="11" spans="2:8">
      <c r="B11" s="248" t="s">
        <v>369</v>
      </c>
      <c r="C11" s="244">
        <f>'1. Servente'!E17</f>
        <v>1862.09</v>
      </c>
      <c r="D11" s="244">
        <f>E7</f>
        <v>242</v>
      </c>
      <c r="E11" s="245">
        <v>0.06</v>
      </c>
      <c r="F11" s="244">
        <f>C11*E11</f>
        <v>111.72539999999999</v>
      </c>
      <c r="G11" s="249">
        <f>D11-F11</f>
        <v>130.27460000000002</v>
      </c>
      <c r="H11" s="171"/>
    </row>
    <row r="12" spans="2:8">
      <c r="B12" s="248" t="s">
        <v>370</v>
      </c>
      <c r="C12" s="244">
        <f>'2. Servente (Ambulatório)'!E17</f>
        <v>1862.09</v>
      </c>
      <c r="D12" s="244">
        <f>E7</f>
        <v>242</v>
      </c>
      <c r="E12" s="245">
        <v>0.06</v>
      </c>
      <c r="F12" s="244">
        <f>C12*E12</f>
        <v>111.72539999999999</v>
      </c>
      <c r="G12" s="249">
        <f>D12-F12</f>
        <v>130.27460000000002</v>
      </c>
      <c r="H12" s="171"/>
    </row>
    <row r="13" spans="2:8">
      <c r="B13" s="248" t="s">
        <v>371</v>
      </c>
      <c r="C13" s="244">
        <f>'3. Servente (Limpeza Banheiro) '!E17</f>
        <v>1862.09</v>
      </c>
      <c r="D13" s="244">
        <f>E7</f>
        <v>242</v>
      </c>
      <c r="E13" s="245">
        <v>0.06</v>
      </c>
      <c r="F13" s="244">
        <f>C13*E13</f>
        <v>111.72539999999999</v>
      </c>
      <c r="G13" s="249">
        <f>D13-F13</f>
        <v>130.27460000000002</v>
      </c>
      <c r="H13" s="171"/>
    </row>
    <row r="14" spans="2:8">
      <c r="B14" s="250" t="s">
        <v>372</v>
      </c>
      <c r="C14" s="244">
        <f>'4. Operador de Balancim'!E17</f>
        <v>2382.6799999999998</v>
      </c>
      <c r="D14" s="244">
        <f>E7</f>
        <v>242</v>
      </c>
      <c r="E14" s="245">
        <v>0.06</v>
      </c>
      <c r="F14" s="244">
        <f>C14*E14</f>
        <v>142.96079999999998</v>
      </c>
      <c r="G14" s="249">
        <f>D14-F14</f>
        <v>99.039200000000022</v>
      </c>
      <c r="H14" s="171"/>
    </row>
    <row r="15" spans="2:8">
      <c r="B15" s="250" t="s">
        <v>373</v>
      </c>
      <c r="C15" s="244">
        <f>'5. Mensageiro'!E17</f>
        <v>1862.09</v>
      </c>
      <c r="D15" s="244">
        <f>E7</f>
        <v>242</v>
      </c>
      <c r="E15" s="245">
        <v>0.06</v>
      </c>
      <c r="F15" s="244">
        <f t="shared" ref="F15:F21" si="0">C15*E15</f>
        <v>111.72539999999999</v>
      </c>
      <c r="G15" s="249">
        <f t="shared" ref="G15:G18" si="1">D15-F15</f>
        <v>130.27460000000002</v>
      </c>
      <c r="H15" s="171"/>
    </row>
    <row r="16" spans="2:8">
      <c r="B16" s="248" t="s">
        <v>374</v>
      </c>
      <c r="C16" s="244">
        <f>'6. Operador de Máquina Reprog.'!E17</f>
        <v>1862.09</v>
      </c>
      <c r="D16" s="244">
        <f>E7</f>
        <v>242</v>
      </c>
      <c r="E16" s="245">
        <v>0.06</v>
      </c>
      <c r="F16" s="244">
        <f t="shared" si="0"/>
        <v>111.72539999999999</v>
      </c>
      <c r="G16" s="249">
        <f t="shared" si="1"/>
        <v>130.27460000000002</v>
      </c>
      <c r="H16" s="171"/>
    </row>
    <row r="17" spans="2:8">
      <c r="B17" s="248" t="s">
        <v>375</v>
      </c>
      <c r="C17" s="244">
        <f>'7. Garçom'!E17</f>
        <v>3427.46967</v>
      </c>
      <c r="D17" s="244">
        <f>E7</f>
        <v>242</v>
      </c>
      <c r="E17" s="245">
        <v>0.06</v>
      </c>
      <c r="F17" s="244">
        <f t="shared" si="0"/>
        <v>205.64818019999998</v>
      </c>
      <c r="G17" s="249">
        <f t="shared" si="1"/>
        <v>36.351819800000015</v>
      </c>
      <c r="H17" s="171"/>
    </row>
    <row r="18" spans="2:8">
      <c r="B18" s="248" t="s">
        <v>376</v>
      </c>
      <c r="C18" s="244">
        <f>'8. Copeira'!E17</f>
        <v>2514.413266</v>
      </c>
      <c r="D18" s="244">
        <f>E7</f>
        <v>242</v>
      </c>
      <c r="E18" s="245">
        <v>0.06</v>
      </c>
      <c r="F18" s="244">
        <f t="shared" si="0"/>
        <v>150.86479596000001</v>
      </c>
      <c r="G18" s="249">
        <f t="shared" si="1"/>
        <v>91.135204039999991</v>
      </c>
      <c r="H18" s="171"/>
    </row>
    <row r="19" spans="2:8">
      <c r="B19" s="248" t="s">
        <v>377</v>
      </c>
      <c r="C19" s="244">
        <f>'9. Técnico em Secretariado'!E17</f>
        <v>4666.1235499999993</v>
      </c>
      <c r="D19" s="244">
        <f>E7</f>
        <v>242</v>
      </c>
      <c r="E19" s="245">
        <v>0.06</v>
      </c>
      <c r="F19" s="244">
        <f>C19*E19</f>
        <v>279.96741299999996</v>
      </c>
      <c r="G19" s="249">
        <f>D19-F19+37.97</f>
        <v>2.5870000000338678E-3</v>
      </c>
      <c r="H19" s="171"/>
    </row>
    <row r="20" spans="2:8">
      <c r="B20" s="250" t="s">
        <v>378</v>
      </c>
      <c r="C20" s="244">
        <f>'10 Técnico Secretariado (Ambul)'!E17</f>
        <v>4666.1235499999993</v>
      </c>
      <c r="D20" s="244">
        <f>E7</f>
        <v>242</v>
      </c>
      <c r="E20" s="245">
        <v>0.06</v>
      </c>
      <c r="F20" s="244">
        <f>C20*E20</f>
        <v>279.96741299999996</v>
      </c>
      <c r="G20" s="249">
        <f>D20-F20+37.97</f>
        <v>2.5870000000338678E-3</v>
      </c>
      <c r="H20" s="171"/>
    </row>
    <row r="21" spans="2:8" ht="15.75" thickBot="1">
      <c r="B21" s="251" t="s">
        <v>379</v>
      </c>
      <c r="C21" s="252">
        <f>'11. Encarregado'!E17</f>
        <v>4807.6250700000001</v>
      </c>
      <c r="D21" s="252">
        <f>E7</f>
        <v>242</v>
      </c>
      <c r="E21" s="253">
        <v>0.06</v>
      </c>
      <c r="F21" s="252">
        <f t="shared" si="0"/>
        <v>288.45750420000002</v>
      </c>
      <c r="G21" s="254">
        <f>D21-F21+46.46</f>
        <v>2.4957999999841718E-3</v>
      </c>
    </row>
    <row r="22" spans="2:8">
      <c r="B22" s="158"/>
      <c r="C22" s="158"/>
      <c r="D22" s="158"/>
      <c r="E22" s="158"/>
      <c r="F22" s="158"/>
      <c r="G22" s="158"/>
    </row>
    <row r="23" spans="2:8">
      <c r="B23" s="158"/>
      <c r="C23" s="158"/>
      <c r="D23" s="158"/>
      <c r="E23" s="158"/>
      <c r="F23" s="158"/>
      <c r="G23" s="158"/>
    </row>
  </sheetData>
  <mergeCells count="3">
    <mergeCell ref="B3:E3"/>
    <mergeCell ref="B7:D7"/>
    <mergeCell ref="B2:G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72534-41B6-4B79-8509-30C7C9490083}">
  <sheetPr codeName="Planilha9">
    <tabColor theme="8" tint="0.39997558519241921"/>
  </sheetPr>
  <dimension ref="B1:H34"/>
  <sheetViews>
    <sheetView showGridLines="0" zoomScaleNormal="100" workbookViewId="0">
      <selection activeCell="C32" sqref="C32"/>
    </sheetView>
  </sheetViews>
  <sheetFormatPr defaultColWidth="9.140625" defaultRowHeight="12.75"/>
  <cols>
    <col min="1" max="1" width="9.140625" style="158"/>
    <col min="2" max="2" width="40.28515625" style="158" customWidth="1"/>
    <col min="3" max="3" width="41.140625" style="158" bestFit="1" customWidth="1"/>
    <col min="4" max="4" width="24.85546875" style="158" bestFit="1" customWidth="1"/>
    <col min="5" max="5" width="11.140625" style="158" customWidth="1"/>
    <col min="6" max="16384" width="9.140625" style="158"/>
  </cols>
  <sheetData>
    <row r="1" spans="2:6" ht="13.5" thickBot="1"/>
    <row r="2" spans="2:6" ht="22.5" customHeight="1">
      <c r="B2" s="755" t="s">
        <v>380</v>
      </c>
      <c r="C2" s="756"/>
      <c r="D2" s="757"/>
    </row>
    <row r="3" spans="2:6">
      <c r="B3" s="758" t="s">
        <v>381</v>
      </c>
      <c r="C3" s="243" t="s">
        <v>382</v>
      </c>
      <c r="D3" s="247" t="s">
        <v>383</v>
      </c>
    </row>
    <row r="4" spans="2:6" ht="25.5">
      <c r="B4" s="758"/>
      <c r="C4" s="243" t="s">
        <v>384</v>
      </c>
      <c r="D4" s="260" t="s">
        <v>385</v>
      </c>
    </row>
    <row r="5" spans="2:6">
      <c r="B5" s="261">
        <v>22</v>
      </c>
      <c r="C5" s="256">
        <v>46.38</v>
      </c>
      <c r="D5" s="262">
        <f>B5*C5</f>
        <v>1020.36</v>
      </c>
    </row>
    <row r="6" spans="2:6">
      <c r="B6" s="261" t="s">
        <v>386</v>
      </c>
      <c r="C6" s="257">
        <v>0</v>
      </c>
      <c r="D6" s="239"/>
    </row>
    <row r="7" spans="2:6">
      <c r="B7" s="263"/>
      <c r="C7" s="165"/>
      <c r="D7" s="239"/>
    </row>
    <row r="8" spans="2:6">
      <c r="B8" s="242"/>
      <c r="D8" s="239"/>
    </row>
    <row r="9" spans="2:6">
      <c r="B9" s="264" t="s">
        <v>363</v>
      </c>
      <c r="C9" s="258" t="s">
        <v>383</v>
      </c>
      <c r="D9" s="239"/>
    </row>
    <row r="10" spans="2:6">
      <c r="B10" s="265" t="s">
        <v>369</v>
      </c>
      <c r="C10" s="259">
        <f>$B$5*$C$5</f>
        <v>1020.36</v>
      </c>
      <c r="D10" s="239"/>
    </row>
    <row r="11" spans="2:6">
      <c r="B11" s="248" t="s">
        <v>370</v>
      </c>
      <c r="C11" s="259">
        <f t="shared" ref="C11:C18" si="0">$B$5*$C$5</f>
        <v>1020.36</v>
      </c>
      <c r="D11" s="239"/>
      <c r="F11" s="165"/>
    </row>
    <row r="12" spans="2:6">
      <c r="B12" s="248" t="s">
        <v>371</v>
      </c>
      <c r="C12" s="259">
        <f t="shared" si="0"/>
        <v>1020.36</v>
      </c>
      <c r="D12" s="239"/>
      <c r="F12" s="165"/>
    </row>
    <row r="13" spans="2:6">
      <c r="B13" s="250" t="s">
        <v>372</v>
      </c>
      <c r="C13" s="259">
        <f t="shared" si="0"/>
        <v>1020.36</v>
      </c>
      <c r="D13" s="239"/>
    </row>
    <row r="14" spans="2:6">
      <c r="B14" s="265" t="s">
        <v>373</v>
      </c>
      <c r="C14" s="259">
        <f t="shared" si="0"/>
        <v>1020.36</v>
      </c>
      <c r="D14" s="239"/>
    </row>
    <row r="15" spans="2:6">
      <c r="B15" s="248" t="s">
        <v>374</v>
      </c>
      <c r="C15" s="259">
        <f t="shared" si="0"/>
        <v>1020.36</v>
      </c>
      <c r="D15" s="239"/>
    </row>
    <row r="16" spans="2:6">
      <c r="B16" s="265" t="s">
        <v>375</v>
      </c>
      <c r="C16" s="259">
        <f t="shared" si="0"/>
        <v>1020.36</v>
      </c>
      <c r="D16" s="239"/>
    </row>
    <row r="17" spans="2:8">
      <c r="B17" s="248" t="s">
        <v>376</v>
      </c>
      <c r="C17" s="259">
        <f t="shared" si="0"/>
        <v>1020.36</v>
      </c>
      <c r="D17" s="239"/>
    </row>
    <row r="18" spans="2:8">
      <c r="B18" s="265" t="s">
        <v>379</v>
      </c>
      <c r="C18" s="259">
        <f t="shared" si="0"/>
        <v>1020.36</v>
      </c>
      <c r="D18" s="239"/>
    </row>
    <row r="19" spans="2:8">
      <c r="B19" s="752" t="s">
        <v>387</v>
      </c>
      <c r="C19" s="753"/>
      <c r="D19" s="754"/>
    </row>
    <row r="20" spans="2:8" ht="13.5" thickBot="1">
      <c r="B20" s="266"/>
      <c r="C20" s="267"/>
      <c r="D20" s="268"/>
    </row>
    <row r="22" spans="2:8" ht="13.5" thickBot="1"/>
    <row r="23" spans="2:8">
      <c r="B23" s="755" t="s">
        <v>380</v>
      </c>
      <c r="C23" s="756"/>
      <c r="D23" s="757"/>
    </row>
    <row r="24" spans="2:8">
      <c r="B24" s="758" t="s">
        <v>381</v>
      </c>
      <c r="C24" s="243" t="s">
        <v>382</v>
      </c>
      <c r="D24" s="247" t="s">
        <v>383</v>
      </c>
    </row>
    <row r="25" spans="2:8" ht="25.5">
      <c r="B25" s="758"/>
      <c r="C25" s="243" t="s">
        <v>388</v>
      </c>
      <c r="D25" s="260" t="s">
        <v>385</v>
      </c>
    </row>
    <row r="26" spans="2:8">
      <c r="B26" s="415">
        <v>22</v>
      </c>
      <c r="C26" s="416">
        <v>47</v>
      </c>
      <c r="D26" s="417">
        <f>B26*C26</f>
        <v>1034</v>
      </c>
    </row>
    <row r="27" spans="2:8">
      <c r="B27" s="261" t="s">
        <v>386</v>
      </c>
      <c r="C27" s="257">
        <v>0</v>
      </c>
      <c r="D27" s="239"/>
      <c r="H27" s="255"/>
    </row>
    <row r="28" spans="2:8">
      <c r="B28" s="263"/>
      <c r="C28" s="165"/>
      <c r="D28" s="239"/>
    </row>
    <row r="29" spans="2:8">
      <c r="B29" s="242"/>
      <c r="D29" s="239"/>
    </row>
    <row r="30" spans="2:8">
      <c r="B30" s="246" t="s">
        <v>363</v>
      </c>
      <c r="C30" s="243" t="s">
        <v>383</v>
      </c>
      <c r="D30" s="239"/>
    </row>
    <row r="31" spans="2:8">
      <c r="B31" s="248" t="s">
        <v>377</v>
      </c>
      <c r="C31" s="259">
        <f>D26</f>
        <v>1034</v>
      </c>
      <c r="D31" s="239"/>
    </row>
    <row r="32" spans="2:8">
      <c r="B32" s="250" t="s">
        <v>378</v>
      </c>
      <c r="C32" s="259">
        <f>D26</f>
        <v>1034</v>
      </c>
      <c r="D32" s="239"/>
    </row>
    <row r="33" spans="2:4">
      <c r="B33" s="752" t="s">
        <v>387</v>
      </c>
      <c r="C33" s="753"/>
      <c r="D33" s="754"/>
    </row>
    <row r="34" spans="2:4" ht="13.5" thickBot="1">
      <c r="B34" s="266"/>
      <c r="C34" s="267"/>
      <c r="D34" s="268"/>
    </row>
  </sheetData>
  <mergeCells count="6">
    <mergeCell ref="B33:D33"/>
    <mergeCell ref="B2:D2"/>
    <mergeCell ref="B3:B4"/>
    <mergeCell ref="B23:D23"/>
    <mergeCell ref="B24:B25"/>
    <mergeCell ref="B19:D19"/>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993BC-8777-4911-A2B9-A41747D1510C}">
  <sheetPr codeName="Planilha10">
    <tabColor theme="8" tint="0.39997558519241921"/>
  </sheetPr>
  <dimension ref="B1:N28"/>
  <sheetViews>
    <sheetView showGridLines="0" zoomScaleNormal="100" workbookViewId="0">
      <selection activeCell="I27" sqref="I27"/>
    </sheetView>
  </sheetViews>
  <sheetFormatPr defaultColWidth="9.140625" defaultRowHeight="12.75"/>
  <cols>
    <col min="1" max="1" width="9.140625" style="158"/>
    <col min="2" max="2" width="34.7109375" style="158" bestFit="1" customWidth="1"/>
    <col min="3" max="3" width="12" style="158" bestFit="1" customWidth="1"/>
    <col min="4" max="4" width="14.28515625" style="158" bestFit="1" customWidth="1"/>
    <col min="5" max="5" width="27.85546875" style="158" bestFit="1" customWidth="1"/>
    <col min="6" max="6" width="14.28515625" style="158" customWidth="1"/>
    <col min="7" max="7" width="9.140625" style="158"/>
    <col min="8" max="8" width="5.7109375" style="158" customWidth="1"/>
    <col min="9" max="9" width="69.7109375" style="158" customWidth="1"/>
    <col min="10" max="10" width="18.28515625" style="158" customWidth="1"/>
    <col min="11" max="16384" width="9.140625" style="158"/>
  </cols>
  <sheetData>
    <row r="1" spans="2:14" ht="13.5" thickBot="1"/>
    <row r="2" spans="2:14" ht="27" customHeight="1">
      <c r="B2" s="755" t="s">
        <v>389</v>
      </c>
      <c r="C2" s="756"/>
      <c r="D2" s="756"/>
      <c r="E2" s="757"/>
      <c r="H2" s="759" t="s">
        <v>390</v>
      </c>
      <c r="I2" s="760"/>
      <c r="J2" s="761"/>
    </row>
    <row r="3" spans="2:14">
      <c r="B3" s="758" t="s">
        <v>391</v>
      </c>
      <c r="C3" s="762"/>
      <c r="D3" s="762"/>
      <c r="E3" s="763"/>
      <c r="H3" s="285" t="s">
        <v>198</v>
      </c>
      <c r="I3" s="286" t="s">
        <v>392</v>
      </c>
      <c r="J3" s="287" t="s">
        <v>393</v>
      </c>
    </row>
    <row r="4" spans="2:14">
      <c r="B4" s="273" t="s">
        <v>394</v>
      </c>
      <c r="C4" s="181"/>
      <c r="E4" s="239"/>
      <c r="H4" s="280">
        <v>2</v>
      </c>
      <c r="I4" s="269" t="s">
        <v>395</v>
      </c>
      <c r="J4" s="281">
        <v>14.28</v>
      </c>
    </row>
    <row r="5" spans="2:14" ht="13.5" thickBot="1">
      <c r="B5" s="274">
        <v>209.4</v>
      </c>
      <c r="E5" s="239"/>
      <c r="H5" s="282">
        <v>3</v>
      </c>
      <c r="I5" s="283" t="s">
        <v>396</v>
      </c>
      <c r="J5" s="284">
        <v>3.78</v>
      </c>
      <c r="N5" s="270"/>
    </row>
    <row r="6" spans="2:14">
      <c r="B6" s="263"/>
      <c r="C6" s="165"/>
      <c r="D6" s="165"/>
      <c r="E6" s="275"/>
      <c r="H6" s="225"/>
      <c r="I6" s="271"/>
    </row>
    <row r="7" spans="2:14" ht="13.5" thickBot="1">
      <c r="B7" s="242"/>
      <c r="C7" s="764" t="s">
        <v>397</v>
      </c>
      <c r="D7" s="764"/>
      <c r="E7" s="765"/>
      <c r="H7" s="225"/>
      <c r="N7" s="270"/>
    </row>
    <row r="8" spans="2:14" ht="25.5">
      <c r="B8" s="264" t="s">
        <v>363</v>
      </c>
      <c r="C8" s="258" t="s">
        <v>398</v>
      </c>
      <c r="D8" s="258" t="s">
        <v>399</v>
      </c>
      <c r="E8" s="276" t="s">
        <v>400</v>
      </c>
      <c r="H8" s="759" t="s">
        <v>401</v>
      </c>
      <c r="I8" s="760"/>
      <c r="J8" s="761"/>
    </row>
    <row r="9" spans="2:14">
      <c r="B9" s="265" t="s">
        <v>369</v>
      </c>
      <c r="C9" s="244">
        <f>'1. Servente'!E17</f>
        <v>1862.09</v>
      </c>
      <c r="D9" s="257">
        <v>1</v>
      </c>
      <c r="E9" s="249">
        <f>$B$5</f>
        <v>209.4</v>
      </c>
      <c r="H9" s="285" t="s">
        <v>198</v>
      </c>
      <c r="I9" s="286" t="s">
        <v>392</v>
      </c>
      <c r="J9" s="287" t="s">
        <v>393</v>
      </c>
    </row>
    <row r="10" spans="2:14">
      <c r="B10" s="248" t="s">
        <v>370</v>
      </c>
      <c r="C10" s="244">
        <f>'2. Servente (Ambulatório)'!E17</f>
        <v>1862.09</v>
      </c>
      <c r="D10" s="257">
        <v>1</v>
      </c>
      <c r="E10" s="249">
        <f t="shared" ref="E10:E17" si="0">$B$5</f>
        <v>209.4</v>
      </c>
      <c r="H10" s="280">
        <v>2</v>
      </c>
      <c r="I10" s="269" t="s">
        <v>402</v>
      </c>
      <c r="J10" s="281">
        <v>14.25</v>
      </c>
    </row>
    <row r="11" spans="2:14" ht="13.5" thickBot="1">
      <c r="B11" s="248" t="s">
        <v>371</v>
      </c>
      <c r="C11" s="244">
        <f>'3. Servente (Limpeza Banheiro) '!E17</f>
        <v>1862.09</v>
      </c>
      <c r="D11" s="257">
        <v>1</v>
      </c>
      <c r="E11" s="249">
        <f t="shared" si="0"/>
        <v>209.4</v>
      </c>
      <c r="H11" s="282">
        <v>3</v>
      </c>
      <c r="I11" s="283" t="s">
        <v>403</v>
      </c>
      <c r="J11" s="284">
        <v>3.78</v>
      </c>
    </row>
    <row r="12" spans="2:14">
      <c r="B12" s="250" t="s">
        <v>372</v>
      </c>
      <c r="C12" s="244">
        <f>'4. Operador de Balancim'!E17</f>
        <v>2382.6799999999998</v>
      </c>
      <c r="D12" s="257">
        <v>1</v>
      </c>
      <c r="E12" s="249">
        <f t="shared" si="0"/>
        <v>209.4</v>
      </c>
      <c r="H12" s="225"/>
    </row>
    <row r="13" spans="2:14">
      <c r="B13" s="265" t="s">
        <v>373</v>
      </c>
      <c r="C13" s="244">
        <f>'5. Mensageiro'!E17</f>
        <v>1862.09</v>
      </c>
      <c r="D13" s="257">
        <v>1</v>
      </c>
      <c r="E13" s="249">
        <f t="shared" si="0"/>
        <v>209.4</v>
      </c>
    </row>
    <row r="14" spans="2:14">
      <c r="B14" s="248" t="s">
        <v>374</v>
      </c>
      <c r="C14" s="244">
        <f>'6. Operador de Máquina Reprog.'!E17</f>
        <v>1862.09</v>
      </c>
      <c r="D14" s="257">
        <v>1</v>
      </c>
      <c r="E14" s="249">
        <f t="shared" si="0"/>
        <v>209.4</v>
      </c>
    </row>
    <row r="15" spans="2:14">
      <c r="B15" s="265" t="s">
        <v>375</v>
      </c>
      <c r="C15" s="244">
        <f>'7. Garçom'!E17</f>
        <v>3427.46967</v>
      </c>
      <c r="D15" s="257">
        <v>1</v>
      </c>
      <c r="E15" s="249">
        <f t="shared" si="0"/>
        <v>209.4</v>
      </c>
    </row>
    <row r="16" spans="2:14">
      <c r="B16" s="248" t="s">
        <v>376</v>
      </c>
      <c r="C16" s="244">
        <f>'8. Copeira'!E17</f>
        <v>2514.413266</v>
      </c>
      <c r="D16" s="257">
        <v>1</v>
      </c>
      <c r="E16" s="249">
        <f t="shared" si="0"/>
        <v>209.4</v>
      </c>
    </row>
    <row r="17" spans="2:6" ht="13.5" thickBot="1">
      <c r="B17" s="277" t="s">
        <v>379</v>
      </c>
      <c r="C17" s="252">
        <f>'11. Encarregado'!E17</f>
        <v>4807.6250700000001</v>
      </c>
      <c r="D17" s="278">
        <v>1</v>
      </c>
      <c r="E17" s="254">
        <f t="shared" si="0"/>
        <v>209.4</v>
      </c>
    </row>
    <row r="18" spans="2:6" ht="13.5" thickBot="1">
      <c r="F18" s="272"/>
    </row>
    <row r="19" spans="2:6">
      <c r="B19" s="755" t="s">
        <v>389</v>
      </c>
      <c r="C19" s="756"/>
      <c r="D19" s="756"/>
      <c r="E19" s="757"/>
    </row>
    <row r="20" spans="2:6">
      <c r="B20" s="758" t="s">
        <v>404</v>
      </c>
      <c r="C20" s="762"/>
      <c r="D20" s="762"/>
      <c r="E20" s="763"/>
    </row>
    <row r="21" spans="2:6">
      <c r="B21" s="273" t="s">
        <v>394</v>
      </c>
      <c r="C21" s="418"/>
      <c r="D21" s="419"/>
      <c r="E21" s="420"/>
    </row>
    <row r="22" spans="2:6">
      <c r="B22" s="421">
        <v>212</v>
      </c>
      <c r="C22" s="414"/>
      <c r="D22" s="412"/>
      <c r="E22" s="413"/>
    </row>
    <row r="23" spans="2:6">
      <c r="B23" s="263"/>
      <c r="C23" s="165"/>
      <c r="D23" s="165"/>
      <c r="E23" s="275"/>
      <c r="F23" s="271"/>
    </row>
    <row r="24" spans="2:6">
      <c r="B24" s="263"/>
      <c r="C24" s="165"/>
      <c r="D24" s="165"/>
      <c r="E24" s="275"/>
    </row>
    <row r="25" spans="2:6">
      <c r="B25" s="242"/>
      <c r="C25" s="764" t="s">
        <v>397</v>
      </c>
      <c r="D25" s="764"/>
      <c r="E25" s="765"/>
    </row>
    <row r="26" spans="2:6" ht="25.5">
      <c r="B26" s="264" t="s">
        <v>363</v>
      </c>
      <c r="C26" s="258" t="s">
        <v>398</v>
      </c>
      <c r="D26" s="258" t="s">
        <v>399</v>
      </c>
      <c r="E26" s="276" t="s">
        <v>400</v>
      </c>
    </row>
    <row r="27" spans="2:6">
      <c r="B27" s="250" t="s">
        <v>377</v>
      </c>
      <c r="C27" s="244">
        <f>'9. Técnico em Secretariado'!E17</f>
        <v>4666.1235499999993</v>
      </c>
      <c r="D27" s="257">
        <v>1</v>
      </c>
      <c r="E27" s="249">
        <f>$B$22</f>
        <v>212</v>
      </c>
    </row>
    <row r="28" spans="2:6" ht="13.5" thickBot="1">
      <c r="B28" s="279" t="s">
        <v>378</v>
      </c>
      <c r="C28" s="252">
        <f>'10 Técnico Secretariado (Ambul)'!E17</f>
        <v>4666.1235499999993</v>
      </c>
      <c r="D28" s="278">
        <v>1</v>
      </c>
      <c r="E28" s="254">
        <f>$B$22</f>
        <v>212</v>
      </c>
    </row>
  </sheetData>
  <mergeCells count="8">
    <mergeCell ref="H2:J2"/>
    <mergeCell ref="H8:J8"/>
    <mergeCell ref="B19:E19"/>
    <mergeCell ref="B20:E20"/>
    <mergeCell ref="C25:E25"/>
    <mergeCell ref="C7:E7"/>
    <mergeCell ref="B2:E2"/>
    <mergeCell ref="B3:E3"/>
  </mergeCells>
  <dataValidations count="2">
    <dataValidation allowBlank="1" errorTitle="Atenção" error="- Não alterar manualmente." promptTitle="Descrição/Fundamento" prompt="Não alterar manualmente. As Cláusulas serão automaticamente alteradas assim que escolher o Sindicato." sqref="I4:I5 I16 N5 N7 I10:I11" xr:uid="{8AACA201-5F51-4CD9-BA73-EC1864F3CEB6}"/>
    <dataValidation allowBlank="1" errorTitle="Atenção" error="Não alterar manualmente" promptTitle="Valores Unitários" prompt="Não alterar manualmente. Os valores serão automaticamente alterados assim que escolher o Sindicato." sqref="J4:J5 J10:J11" xr:uid="{7F10166D-C2FD-4B61-B2C9-7FCB2E600658}"/>
  </dataValidation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DA98E-5931-48CF-899E-3E8CA6D82620}">
  <sheetPr codeName="Planilha11">
    <tabColor theme="6" tint="0.39997558519241921"/>
  </sheetPr>
  <dimension ref="B2:N64"/>
  <sheetViews>
    <sheetView showGridLines="0" topLeftCell="A18" zoomScaleNormal="100" zoomScaleSheetLayoutView="100" workbookViewId="0">
      <selection activeCell="C53" sqref="C53"/>
    </sheetView>
  </sheetViews>
  <sheetFormatPr defaultColWidth="9.140625" defaultRowHeight="15"/>
  <cols>
    <col min="1" max="1" width="9.140625" style="164"/>
    <col min="2" max="2" width="5.85546875" style="164" customWidth="1"/>
    <col min="3" max="3" width="110.5703125" style="164" bestFit="1" customWidth="1"/>
    <col min="4" max="4" width="20.140625" style="164" hidden="1" customWidth="1"/>
    <col min="5" max="5" width="16.28515625" style="164" hidden="1" customWidth="1"/>
    <col min="6" max="7" width="17.7109375" style="164" hidden="1" customWidth="1"/>
    <col min="8" max="8" width="14.7109375" style="164" hidden="1" customWidth="1"/>
    <col min="9" max="9" width="4.140625" style="164" bestFit="1" customWidth="1"/>
    <col min="10" max="10" width="16" style="164" bestFit="1" customWidth="1"/>
    <col min="11" max="11" width="18.42578125" style="164" bestFit="1" customWidth="1"/>
    <col min="12" max="12" width="11.7109375" style="164" bestFit="1" customWidth="1"/>
    <col min="13" max="13" width="10" style="164" bestFit="1" customWidth="1"/>
    <col min="14" max="14" width="11.140625" style="164" bestFit="1" customWidth="1"/>
    <col min="15" max="16384" width="9.140625" style="164"/>
  </cols>
  <sheetData>
    <row r="2" spans="2:14">
      <c r="B2" s="774" t="s">
        <v>405</v>
      </c>
      <c r="C2" s="775"/>
      <c r="D2" s="775"/>
      <c r="E2" s="775"/>
      <c r="F2" s="775"/>
      <c r="G2" s="775"/>
      <c r="H2" s="775"/>
      <c r="I2" s="775"/>
      <c r="J2" s="775"/>
      <c r="K2" s="775"/>
      <c r="L2" s="775"/>
      <c r="M2" s="775"/>
      <c r="N2" s="776"/>
    </row>
    <row r="3" spans="2:14" ht="21.75" customHeight="1" thickBot="1">
      <c r="B3" s="206"/>
      <c r="C3" s="206"/>
      <c r="D3" s="206"/>
      <c r="E3" s="206"/>
      <c r="F3" s="206"/>
      <c r="G3" s="206"/>
      <c r="H3" s="206"/>
      <c r="I3" s="206"/>
      <c r="J3" s="206"/>
      <c r="K3" s="206"/>
      <c r="L3" s="206"/>
      <c r="M3" s="206"/>
      <c r="N3" s="206"/>
    </row>
    <row r="4" spans="2:14" ht="15.75" thickBot="1">
      <c r="B4" s="749" t="s">
        <v>406</v>
      </c>
      <c r="C4" s="750"/>
      <c r="D4" s="750"/>
      <c r="E4" s="750"/>
      <c r="F4" s="750"/>
      <c r="G4" s="750"/>
      <c r="H4" s="750"/>
      <c r="I4" s="750"/>
      <c r="J4" s="750"/>
      <c r="K4" s="750"/>
      <c r="L4" s="750"/>
      <c r="M4" s="750"/>
      <c r="N4" s="751"/>
    </row>
    <row r="5" spans="2:14" ht="37.5" customHeight="1">
      <c r="B5" s="325" t="s">
        <v>198</v>
      </c>
      <c r="C5" s="326" t="s">
        <v>199</v>
      </c>
      <c r="D5" s="327" t="s">
        <v>407</v>
      </c>
      <c r="E5" s="326" t="s">
        <v>408</v>
      </c>
      <c r="F5" s="326" t="s">
        <v>409</v>
      </c>
      <c r="G5" s="326" t="s">
        <v>410</v>
      </c>
      <c r="H5" s="326" t="s">
        <v>411</v>
      </c>
      <c r="I5" s="326" t="s">
        <v>412</v>
      </c>
      <c r="J5" s="326" t="s">
        <v>413</v>
      </c>
      <c r="K5" s="326" t="s">
        <v>414</v>
      </c>
      <c r="L5" s="328" t="s">
        <v>415</v>
      </c>
      <c r="M5" s="329" t="s">
        <v>416</v>
      </c>
      <c r="N5" s="330" t="s">
        <v>417</v>
      </c>
    </row>
    <row r="6" spans="2:14" ht="38.25">
      <c r="B6" s="299">
        <v>1</v>
      </c>
      <c r="C6" s="292" t="s">
        <v>418</v>
      </c>
      <c r="D6" s="167">
        <f>(159.16+149.98)/2</f>
        <v>154.57</v>
      </c>
      <c r="E6" s="167">
        <v>188.12</v>
      </c>
      <c r="F6" s="167">
        <f>210</f>
        <v>210</v>
      </c>
      <c r="G6" s="167">
        <f>83.96+103.85</f>
        <v>187.81</v>
      </c>
      <c r="H6" s="167">
        <v>250</v>
      </c>
      <c r="I6" s="167" t="s">
        <v>419</v>
      </c>
      <c r="J6" s="204">
        <v>2</v>
      </c>
      <c r="K6" s="204">
        <f t="shared" ref="K6:K11" si="0">J6*2</f>
        <v>4</v>
      </c>
      <c r="L6" s="167">
        <v>190.68</v>
      </c>
      <c r="M6" s="205">
        <f t="shared" ref="M6:M11" si="1">L6*K6</f>
        <v>762.72</v>
      </c>
      <c r="N6" s="295">
        <f t="shared" ref="N6:N11" si="2">M6/12</f>
        <v>63.56</v>
      </c>
    </row>
    <row r="7" spans="2:14">
      <c r="B7" s="228">
        <v>2</v>
      </c>
      <c r="C7" s="288" t="s">
        <v>420</v>
      </c>
      <c r="D7" s="170">
        <f>(33.85+35.82)/2</f>
        <v>34.835000000000001</v>
      </c>
      <c r="E7" s="170">
        <v>64.59</v>
      </c>
      <c r="F7" s="170">
        <v>85</v>
      </c>
      <c r="G7" s="170">
        <v>52.38</v>
      </c>
      <c r="H7" s="170">
        <v>83.76</v>
      </c>
      <c r="I7" s="167" t="s">
        <v>419</v>
      </c>
      <c r="J7" s="168">
        <v>4</v>
      </c>
      <c r="K7" s="168">
        <f t="shared" si="0"/>
        <v>8</v>
      </c>
      <c r="L7" s="167">
        <v>59.4</v>
      </c>
      <c r="M7" s="203">
        <f t="shared" si="1"/>
        <v>475.2</v>
      </c>
      <c r="N7" s="293">
        <f t="shared" si="2"/>
        <v>39.6</v>
      </c>
    </row>
    <row r="8" spans="2:14">
      <c r="B8" s="228">
        <v>3</v>
      </c>
      <c r="C8" s="288" t="s">
        <v>421</v>
      </c>
      <c r="D8" s="170">
        <v>26.66</v>
      </c>
      <c r="E8" s="170">
        <v>19.649999999999999</v>
      </c>
      <c r="F8" s="170">
        <v>0</v>
      </c>
      <c r="G8" s="170">
        <v>16.05</v>
      </c>
      <c r="H8" s="170">
        <v>25</v>
      </c>
      <c r="I8" s="167" t="s">
        <v>419</v>
      </c>
      <c r="J8" s="168">
        <v>1</v>
      </c>
      <c r="K8" s="168">
        <f t="shared" si="0"/>
        <v>2</v>
      </c>
      <c r="L8" s="167">
        <v>19.809999999999999</v>
      </c>
      <c r="M8" s="203">
        <f t="shared" si="1"/>
        <v>39.619999999999997</v>
      </c>
      <c r="N8" s="293">
        <f t="shared" si="2"/>
        <v>3.3016666666666663</v>
      </c>
    </row>
    <row r="9" spans="2:14">
      <c r="B9" s="228">
        <v>4</v>
      </c>
      <c r="C9" s="288" t="s">
        <v>422</v>
      </c>
      <c r="D9" s="170">
        <v>58.04</v>
      </c>
      <c r="E9" s="170">
        <v>18.66</v>
      </c>
      <c r="F9" s="170">
        <v>0</v>
      </c>
      <c r="G9" s="170">
        <v>22.81</v>
      </c>
      <c r="H9" s="170">
        <v>0</v>
      </c>
      <c r="I9" s="167" t="s">
        <v>419</v>
      </c>
      <c r="J9" s="168">
        <v>1</v>
      </c>
      <c r="K9" s="168">
        <f t="shared" si="0"/>
        <v>2</v>
      </c>
      <c r="L9" s="167">
        <v>24.82</v>
      </c>
      <c r="M9" s="203">
        <f t="shared" si="1"/>
        <v>49.64</v>
      </c>
      <c r="N9" s="293">
        <f t="shared" si="2"/>
        <v>4.1366666666666667</v>
      </c>
    </row>
    <row r="10" spans="2:14">
      <c r="B10" s="228">
        <v>5</v>
      </c>
      <c r="C10" s="288" t="s">
        <v>423</v>
      </c>
      <c r="D10" s="170">
        <v>9.99</v>
      </c>
      <c r="E10" s="170">
        <v>9.42</v>
      </c>
      <c r="F10" s="170">
        <v>5.77</v>
      </c>
      <c r="G10" s="170">
        <v>12.15</v>
      </c>
      <c r="H10" s="170">
        <v>10</v>
      </c>
      <c r="I10" s="167" t="s">
        <v>419</v>
      </c>
      <c r="J10" s="168">
        <v>4</v>
      </c>
      <c r="K10" s="168">
        <f t="shared" si="0"/>
        <v>8</v>
      </c>
      <c r="L10" s="167">
        <v>10.59</v>
      </c>
      <c r="M10" s="203">
        <f t="shared" si="1"/>
        <v>84.72</v>
      </c>
      <c r="N10" s="293">
        <f t="shared" si="2"/>
        <v>7.06</v>
      </c>
    </row>
    <row r="11" spans="2:14">
      <c r="B11" s="228">
        <v>6</v>
      </c>
      <c r="C11" s="288" t="s">
        <v>424</v>
      </c>
      <c r="D11" s="170">
        <f>(87.4+69.76)/2</f>
        <v>78.580000000000013</v>
      </c>
      <c r="E11" s="170">
        <v>83.51</v>
      </c>
      <c r="F11" s="170">
        <v>90</v>
      </c>
      <c r="G11" s="201">
        <v>68.36</v>
      </c>
      <c r="H11" s="170">
        <v>95</v>
      </c>
      <c r="I11" s="167" t="s">
        <v>419</v>
      </c>
      <c r="J11" s="168">
        <v>2</v>
      </c>
      <c r="K11" s="168">
        <f t="shared" si="0"/>
        <v>4</v>
      </c>
      <c r="L11" s="167">
        <v>83.47</v>
      </c>
      <c r="M11" s="203">
        <f t="shared" si="1"/>
        <v>333.88</v>
      </c>
      <c r="N11" s="293">
        <f t="shared" si="2"/>
        <v>27.823333333333334</v>
      </c>
    </row>
    <row r="12" spans="2:14" ht="14.45" customHeight="1" thickBot="1">
      <c r="B12" s="766" t="s">
        <v>425</v>
      </c>
      <c r="C12" s="767"/>
      <c r="D12" s="767"/>
      <c r="E12" s="767"/>
      <c r="F12" s="767"/>
      <c r="G12" s="767"/>
      <c r="H12" s="767"/>
      <c r="I12" s="767"/>
      <c r="J12" s="767"/>
      <c r="K12" s="767"/>
      <c r="L12" s="767"/>
      <c r="M12" s="768"/>
      <c r="N12" s="296">
        <f>SUM(N6:N11)</f>
        <v>145.48166666666665</v>
      </c>
    </row>
    <row r="13" spans="2:14" ht="15.75" thickBot="1">
      <c r="B13" s="158"/>
      <c r="C13" s="158"/>
      <c r="D13" s="158"/>
      <c r="E13" s="158"/>
      <c r="F13" s="158"/>
      <c r="G13" s="158"/>
      <c r="H13" s="158"/>
      <c r="I13" s="158"/>
      <c r="J13" s="158"/>
      <c r="K13" s="158"/>
      <c r="L13" s="158"/>
      <c r="M13" s="158"/>
      <c r="N13" s="158"/>
    </row>
    <row r="14" spans="2:14" ht="15.75" thickBot="1">
      <c r="B14" s="749" t="s">
        <v>426</v>
      </c>
      <c r="C14" s="750"/>
      <c r="D14" s="750"/>
      <c r="E14" s="750"/>
      <c r="F14" s="750"/>
      <c r="G14" s="750"/>
      <c r="H14" s="750"/>
      <c r="I14" s="750"/>
      <c r="J14" s="750"/>
      <c r="K14" s="750"/>
      <c r="L14" s="750"/>
      <c r="M14" s="750"/>
      <c r="N14" s="751"/>
    </row>
    <row r="15" spans="2:14" ht="36.75" customHeight="1">
      <c r="B15" s="325" t="s">
        <v>198</v>
      </c>
      <c r="C15" s="326" t="s">
        <v>199</v>
      </c>
      <c r="D15" s="327" t="s">
        <v>407</v>
      </c>
      <c r="E15" s="326" t="s">
        <v>408</v>
      </c>
      <c r="F15" s="326" t="s">
        <v>409</v>
      </c>
      <c r="G15" s="326" t="s">
        <v>410</v>
      </c>
      <c r="H15" s="326" t="s">
        <v>411</v>
      </c>
      <c r="I15" s="326" t="s">
        <v>412</v>
      </c>
      <c r="J15" s="326" t="s">
        <v>413</v>
      </c>
      <c r="K15" s="326" t="s">
        <v>414</v>
      </c>
      <c r="L15" s="328" t="s">
        <v>415</v>
      </c>
      <c r="M15" s="329" t="s">
        <v>416</v>
      </c>
      <c r="N15" s="330" t="s">
        <v>417</v>
      </c>
    </row>
    <row r="16" spans="2:14" ht="25.5">
      <c r="B16" s="228">
        <v>1</v>
      </c>
      <c r="C16" s="288" t="s">
        <v>427</v>
      </c>
      <c r="D16" s="289">
        <v>53.82</v>
      </c>
      <c r="E16" s="289">
        <v>57.48</v>
      </c>
      <c r="F16" s="289">
        <v>60</v>
      </c>
      <c r="G16" s="289"/>
      <c r="H16" s="289">
        <v>64.28</v>
      </c>
      <c r="I16" s="289" t="s">
        <v>428</v>
      </c>
      <c r="J16" s="168">
        <v>2</v>
      </c>
      <c r="K16" s="168">
        <v>4</v>
      </c>
      <c r="L16" s="167">
        <v>58.9</v>
      </c>
      <c r="M16" s="205">
        <f>L16*K16</f>
        <v>235.6</v>
      </c>
      <c r="N16" s="295">
        <f>M16/12</f>
        <v>19.633333333333333</v>
      </c>
    </row>
    <row r="17" spans="2:14">
      <c r="B17" s="228">
        <v>2</v>
      </c>
      <c r="C17" s="288" t="s">
        <v>429</v>
      </c>
      <c r="D17" s="290">
        <v>0</v>
      </c>
      <c r="E17" s="290">
        <v>35.520000000000003</v>
      </c>
      <c r="F17" s="290">
        <v>50</v>
      </c>
      <c r="G17" s="290"/>
      <c r="H17" s="290">
        <v>25.86</v>
      </c>
      <c r="I17" s="289" t="s">
        <v>428</v>
      </c>
      <c r="J17" s="168">
        <v>4</v>
      </c>
      <c r="K17" s="168">
        <v>8</v>
      </c>
      <c r="L17" s="167">
        <v>33.799999999999997</v>
      </c>
      <c r="M17" s="205">
        <f>L17*K17</f>
        <v>270.39999999999998</v>
      </c>
      <c r="N17" s="295">
        <f>M17/12</f>
        <v>22.533333333333331</v>
      </c>
    </row>
    <row r="18" spans="2:14" ht="25.5">
      <c r="B18" s="228">
        <v>3</v>
      </c>
      <c r="C18" s="288" t="s">
        <v>430</v>
      </c>
      <c r="D18" s="290">
        <v>0</v>
      </c>
      <c r="E18" s="290">
        <v>66.73</v>
      </c>
      <c r="F18" s="290">
        <v>100</v>
      </c>
      <c r="G18" s="290"/>
      <c r="H18" s="290">
        <v>43.3</v>
      </c>
      <c r="I18" s="289" t="s">
        <v>428</v>
      </c>
      <c r="J18" s="168">
        <v>2</v>
      </c>
      <c r="K18" s="168">
        <v>4</v>
      </c>
      <c r="L18" s="167">
        <v>63.66</v>
      </c>
      <c r="M18" s="205">
        <f>L18*K18</f>
        <v>254.64</v>
      </c>
      <c r="N18" s="295">
        <f>M18/12</f>
        <v>21.22</v>
      </c>
    </row>
    <row r="19" spans="2:14">
      <c r="B19" s="228">
        <v>4</v>
      </c>
      <c r="C19" s="288" t="s">
        <v>431</v>
      </c>
      <c r="D19" s="290">
        <v>0</v>
      </c>
      <c r="E19" s="290">
        <v>8.27</v>
      </c>
      <c r="F19" s="290">
        <v>5.77</v>
      </c>
      <c r="G19" s="290"/>
      <c r="H19" s="290">
        <v>10</v>
      </c>
      <c r="I19" s="289" t="s">
        <v>428</v>
      </c>
      <c r="J19" s="168">
        <v>4</v>
      </c>
      <c r="K19" s="168">
        <v>8</v>
      </c>
      <c r="L19" s="167">
        <v>10.45</v>
      </c>
      <c r="M19" s="205">
        <f>L19*K19</f>
        <v>83.6</v>
      </c>
      <c r="N19" s="295">
        <f>M19/12</f>
        <v>6.9666666666666659</v>
      </c>
    </row>
    <row r="20" spans="2:14" ht="25.5">
      <c r="B20" s="228">
        <v>5</v>
      </c>
      <c r="C20" s="288" t="s">
        <v>432</v>
      </c>
      <c r="D20" s="290">
        <v>0</v>
      </c>
      <c r="E20" s="290">
        <v>8.27</v>
      </c>
      <c r="F20" s="290">
        <v>5.77</v>
      </c>
      <c r="G20" s="290"/>
      <c r="H20" s="290">
        <v>10</v>
      </c>
      <c r="I20" s="289" t="s">
        <v>428</v>
      </c>
      <c r="J20" s="291"/>
      <c r="K20" s="168">
        <v>1</v>
      </c>
      <c r="L20" s="167">
        <v>108.99</v>
      </c>
      <c r="M20" s="205">
        <f>L20*K20</f>
        <v>108.99</v>
      </c>
      <c r="N20" s="295">
        <f>M20/12</f>
        <v>9.0824999999999996</v>
      </c>
    </row>
    <row r="21" spans="2:14" ht="15.75" thickBot="1">
      <c r="B21" s="766" t="s">
        <v>425</v>
      </c>
      <c r="C21" s="767"/>
      <c r="D21" s="767"/>
      <c r="E21" s="767"/>
      <c r="F21" s="767"/>
      <c r="G21" s="767"/>
      <c r="H21" s="767"/>
      <c r="I21" s="767"/>
      <c r="J21" s="767"/>
      <c r="K21" s="767"/>
      <c r="L21" s="767"/>
      <c r="M21" s="768"/>
      <c r="N21" s="298">
        <f>SUM(N16:N20)</f>
        <v>79.435833333333321</v>
      </c>
    </row>
    <row r="22" spans="2:14" ht="15.75" thickBot="1">
      <c r="B22" s="158"/>
      <c r="C22" s="158"/>
      <c r="D22" s="158"/>
      <c r="E22" s="158"/>
      <c r="F22" s="158"/>
      <c r="G22" s="158"/>
      <c r="H22" s="158"/>
      <c r="I22" s="158"/>
      <c r="J22" s="158"/>
      <c r="K22" s="158"/>
      <c r="L22" s="158"/>
      <c r="M22" s="158"/>
      <c r="N22" s="158"/>
    </row>
    <row r="23" spans="2:14" ht="15.75" thickBot="1">
      <c r="B23" s="749" t="s">
        <v>433</v>
      </c>
      <c r="C23" s="750"/>
      <c r="D23" s="750"/>
      <c r="E23" s="750"/>
      <c r="F23" s="750"/>
      <c r="G23" s="750"/>
      <c r="H23" s="750"/>
      <c r="I23" s="750"/>
      <c r="J23" s="750"/>
      <c r="K23" s="750"/>
      <c r="L23" s="750"/>
      <c r="M23" s="750"/>
      <c r="N23" s="751"/>
    </row>
    <row r="24" spans="2:14" ht="37.5" customHeight="1">
      <c r="B24" s="325" t="s">
        <v>198</v>
      </c>
      <c r="C24" s="326" t="s">
        <v>199</v>
      </c>
      <c r="D24" s="327" t="s">
        <v>407</v>
      </c>
      <c r="E24" s="326" t="s">
        <v>408</v>
      </c>
      <c r="F24" s="326" t="s">
        <v>409</v>
      </c>
      <c r="G24" s="326" t="s">
        <v>410</v>
      </c>
      <c r="H24" s="326" t="s">
        <v>411</v>
      </c>
      <c r="I24" s="326" t="s">
        <v>412</v>
      </c>
      <c r="J24" s="326" t="s">
        <v>434</v>
      </c>
      <c r="K24" s="326" t="s">
        <v>435</v>
      </c>
      <c r="L24" s="328" t="s">
        <v>415</v>
      </c>
      <c r="M24" s="329" t="s">
        <v>416</v>
      </c>
      <c r="N24" s="330" t="s">
        <v>417</v>
      </c>
    </row>
    <row r="25" spans="2:14" ht="25.5">
      <c r="B25" s="228">
        <v>1</v>
      </c>
      <c r="C25" s="288" t="s">
        <v>436</v>
      </c>
      <c r="D25" s="167">
        <v>53.82</v>
      </c>
      <c r="E25" s="167">
        <v>57.48</v>
      </c>
      <c r="F25" s="167">
        <v>60</v>
      </c>
      <c r="G25" s="167"/>
      <c r="H25" s="167">
        <v>64.28</v>
      </c>
      <c r="I25" s="167" t="s">
        <v>428</v>
      </c>
      <c r="J25" s="168">
        <v>2</v>
      </c>
      <c r="K25" s="168">
        <f>J25*2</f>
        <v>4</v>
      </c>
      <c r="L25" s="167">
        <v>58.9</v>
      </c>
      <c r="M25" s="205">
        <f>L25*K25</f>
        <v>235.6</v>
      </c>
      <c r="N25" s="295">
        <f>M25/12</f>
        <v>19.633333333333333</v>
      </c>
    </row>
    <row r="26" spans="2:14">
      <c r="B26" s="228">
        <v>2</v>
      </c>
      <c r="C26" s="288" t="s">
        <v>437</v>
      </c>
      <c r="D26" s="170">
        <v>0</v>
      </c>
      <c r="E26" s="170">
        <v>35.520000000000003</v>
      </c>
      <c r="F26" s="170">
        <v>50</v>
      </c>
      <c r="G26" s="170"/>
      <c r="H26" s="170">
        <v>25.86</v>
      </c>
      <c r="I26" s="167" t="s">
        <v>428</v>
      </c>
      <c r="J26" s="168">
        <v>4</v>
      </c>
      <c r="K26" s="168">
        <f t="shared" ref="K26:K28" si="3">J26*2</f>
        <v>8</v>
      </c>
      <c r="L26" s="167">
        <v>33.799999999999997</v>
      </c>
      <c r="M26" s="205">
        <f>L26*K26</f>
        <v>270.39999999999998</v>
      </c>
      <c r="N26" s="295">
        <f>M26/12</f>
        <v>22.533333333333331</v>
      </c>
    </row>
    <row r="27" spans="2:14" ht="25.5">
      <c r="B27" s="228">
        <v>3</v>
      </c>
      <c r="C27" s="288" t="s">
        <v>430</v>
      </c>
      <c r="D27" s="170">
        <v>0</v>
      </c>
      <c r="E27" s="170">
        <v>66.73</v>
      </c>
      <c r="F27" s="170">
        <v>100</v>
      </c>
      <c r="G27" s="170"/>
      <c r="H27" s="170">
        <v>43.3</v>
      </c>
      <c r="I27" s="167" t="s">
        <v>428</v>
      </c>
      <c r="J27" s="168">
        <v>2</v>
      </c>
      <c r="K27" s="168">
        <f>J27*2</f>
        <v>4</v>
      </c>
      <c r="L27" s="167">
        <v>63.66</v>
      </c>
      <c r="M27" s="205">
        <f>L27*K27</f>
        <v>254.64</v>
      </c>
      <c r="N27" s="295">
        <f>M27/12</f>
        <v>21.22</v>
      </c>
    </row>
    <row r="28" spans="2:14">
      <c r="B28" s="297">
        <v>4</v>
      </c>
      <c r="C28" s="292" t="s">
        <v>438</v>
      </c>
      <c r="D28" s="170">
        <v>0</v>
      </c>
      <c r="E28" s="170">
        <v>8.27</v>
      </c>
      <c r="F28" s="170">
        <v>5.77</v>
      </c>
      <c r="G28" s="170"/>
      <c r="H28" s="170">
        <v>10</v>
      </c>
      <c r="I28" s="167" t="s">
        <v>428</v>
      </c>
      <c r="J28" s="223">
        <v>4</v>
      </c>
      <c r="K28" s="223">
        <f t="shared" si="3"/>
        <v>8</v>
      </c>
      <c r="L28" s="167">
        <v>10.45</v>
      </c>
      <c r="M28" s="205">
        <f>L28*K28</f>
        <v>83.6</v>
      </c>
      <c r="N28" s="295">
        <f>M28/12</f>
        <v>6.9666666666666659</v>
      </c>
    </row>
    <row r="29" spans="2:14" ht="25.5">
      <c r="B29" s="297">
        <v>5</v>
      </c>
      <c r="C29" s="292" t="s">
        <v>439</v>
      </c>
      <c r="D29" s="170">
        <v>0</v>
      </c>
      <c r="E29" s="170">
        <v>8.27</v>
      </c>
      <c r="F29" s="170">
        <v>5.77</v>
      </c>
      <c r="G29" s="170"/>
      <c r="H29" s="170">
        <v>10</v>
      </c>
      <c r="I29" s="167" t="s">
        <v>428</v>
      </c>
      <c r="J29" s="291"/>
      <c r="K29" s="223">
        <v>1</v>
      </c>
      <c r="L29" s="167">
        <v>108.89</v>
      </c>
      <c r="M29" s="205">
        <f>L29*K29</f>
        <v>108.89</v>
      </c>
      <c r="N29" s="295">
        <f>M29/12</f>
        <v>9.0741666666666667</v>
      </c>
    </row>
    <row r="30" spans="2:14" ht="15.75" thickBot="1">
      <c r="B30" s="766" t="s">
        <v>425</v>
      </c>
      <c r="C30" s="767"/>
      <c r="D30" s="767"/>
      <c r="E30" s="767"/>
      <c r="F30" s="767"/>
      <c r="G30" s="767"/>
      <c r="H30" s="767"/>
      <c r="I30" s="767"/>
      <c r="J30" s="767"/>
      <c r="K30" s="767"/>
      <c r="L30" s="767"/>
      <c r="M30" s="768"/>
      <c r="N30" s="298">
        <f>SUM(N25:N29)</f>
        <v>79.427499999999995</v>
      </c>
    </row>
    <row r="31" spans="2:14" ht="15.75" thickBot="1">
      <c r="B31" s="158"/>
      <c r="C31" s="158"/>
      <c r="D31" s="158"/>
      <c r="E31" s="158"/>
      <c r="F31" s="158"/>
      <c r="G31" s="158"/>
      <c r="H31" s="158"/>
      <c r="I31" s="158"/>
      <c r="J31" s="158"/>
      <c r="K31" s="158"/>
      <c r="L31" s="158"/>
      <c r="M31" s="158"/>
      <c r="N31" s="158"/>
    </row>
    <row r="32" spans="2:14" ht="15.75" thickBot="1">
      <c r="B32" s="771" t="s">
        <v>440</v>
      </c>
      <c r="C32" s="772"/>
      <c r="D32" s="772"/>
      <c r="E32" s="772"/>
      <c r="F32" s="772"/>
      <c r="G32" s="772"/>
      <c r="H32" s="772"/>
      <c r="I32" s="772"/>
      <c r="J32" s="772"/>
      <c r="K32" s="772"/>
      <c r="L32" s="772"/>
      <c r="M32" s="772"/>
      <c r="N32" s="773"/>
    </row>
    <row r="33" spans="2:14" ht="37.5" customHeight="1">
      <c r="B33" s="325" t="s">
        <v>198</v>
      </c>
      <c r="C33" s="331" t="s">
        <v>199</v>
      </c>
      <c r="D33" s="332" t="s">
        <v>407</v>
      </c>
      <c r="E33" s="331" t="s">
        <v>408</v>
      </c>
      <c r="F33" s="331" t="s">
        <v>409</v>
      </c>
      <c r="G33" s="331" t="s">
        <v>410</v>
      </c>
      <c r="H33" s="331" t="s">
        <v>411</v>
      </c>
      <c r="I33" s="331" t="s">
        <v>412</v>
      </c>
      <c r="J33" s="331" t="s">
        <v>413</v>
      </c>
      <c r="K33" s="331" t="s">
        <v>414</v>
      </c>
      <c r="L33" s="331" t="s">
        <v>415</v>
      </c>
      <c r="M33" s="331" t="s">
        <v>416</v>
      </c>
      <c r="N33" s="333" t="s">
        <v>417</v>
      </c>
    </row>
    <row r="34" spans="2:14">
      <c r="B34" s="234">
        <v>1</v>
      </c>
      <c r="C34" s="221" t="s">
        <v>441</v>
      </c>
      <c r="D34" s="170">
        <v>0</v>
      </c>
      <c r="E34" s="170">
        <v>83.96</v>
      </c>
      <c r="F34" s="170">
        <v>90</v>
      </c>
      <c r="G34" s="170"/>
      <c r="H34" s="170">
        <v>0</v>
      </c>
      <c r="I34" s="170" t="s">
        <v>428</v>
      </c>
      <c r="J34" s="168">
        <v>2</v>
      </c>
      <c r="K34" s="223">
        <f>J34*2</f>
        <v>4</v>
      </c>
      <c r="L34" s="170">
        <v>55.02</v>
      </c>
      <c r="M34" s="170">
        <f>L34*K34</f>
        <v>220.08</v>
      </c>
      <c r="N34" s="293">
        <f>M34/12</f>
        <v>18.34</v>
      </c>
    </row>
    <row r="35" spans="2:14">
      <c r="B35" s="234">
        <v>2</v>
      </c>
      <c r="C35" s="221" t="s">
        <v>442</v>
      </c>
      <c r="D35" s="170">
        <v>0</v>
      </c>
      <c r="E35" s="170">
        <v>52.38</v>
      </c>
      <c r="F35" s="170">
        <v>85</v>
      </c>
      <c r="G35" s="170"/>
      <c r="H35" s="170">
        <v>0</v>
      </c>
      <c r="I35" s="170" t="s">
        <v>428</v>
      </c>
      <c r="J35" s="168">
        <v>4</v>
      </c>
      <c r="K35" s="223">
        <f t="shared" ref="K35:K41" si="4">J35*2</f>
        <v>8</v>
      </c>
      <c r="L35" s="170">
        <v>59.4</v>
      </c>
      <c r="M35" s="170">
        <f t="shared" ref="M35:M42" si="5">L35*K35</f>
        <v>475.2</v>
      </c>
      <c r="N35" s="293">
        <f t="shared" ref="N35:N42" si="6">M35/12</f>
        <v>39.6</v>
      </c>
    </row>
    <row r="36" spans="2:14">
      <c r="B36" s="234">
        <v>3</v>
      </c>
      <c r="C36" s="221" t="s">
        <v>443</v>
      </c>
      <c r="D36" s="170">
        <v>0</v>
      </c>
      <c r="E36" s="170">
        <v>15.95</v>
      </c>
      <c r="F36" s="170">
        <v>25</v>
      </c>
      <c r="G36" s="170"/>
      <c r="H36" s="170">
        <v>0</v>
      </c>
      <c r="I36" s="170" t="s">
        <v>428</v>
      </c>
      <c r="J36" s="168">
        <v>1</v>
      </c>
      <c r="K36" s="223">
        <f t="shared" si="4"/>
        <v>2</v>
      </c>
      <c r="L36" s="170">
        <v>16.12</v>
      </c>
      <c r="M36" s="170">
        <f t="shared" si="5"/>
        <v>32.24</v>
      </c>
      <c r="N36" s="293">
        <f t="shared" si="6"/>
        <v>2.686666666666667</v>
      </c>
    </row>
    <row r="37" spans="2:14">
      <c r="B37" s="234">
        <v>4</v>
      </c>
      <c r="C37" s="221" t="s">
        <v>444</v>
      </c>
      <c r="D37" s="170">
        <v>0</v>
      </c>
      <c r="E37" s="170">
        <v>15.95</v>
      </c>
      <c r="F37" s="170">
        <v>25</v>
      </c>
      <c r="G37" s="170"/>
      <c r="H37" s="170">
        <v>0</v>
      </c>
      <c r="I37" s="170" t="s">
        <v>428</v>
      </c>
      <c r="J37" s="168">
        <v>1</v>
      </c>
      <c r="K37" s="223">
        <f t="shared" si="4"/>
        <v>2</v>
      </c>
      <c r="L37" s="170">
        <v>19.28</v>
      </c>
      <c r="M37" s="170">
        <f t="shared" si="5"/>
        <v>38.56</v>
      </c>
      <c r="N37" s="293">
        <f t="shared" si="6"/>
        <v>3.2133333333333334</v>
      </c>
    </row>
    <row r="38" spans="2:14">
      <c r="B38" s="234">
        <v>5</v>
      </c>
      <c r="C38" s="221" t="s">
        <v>445</v>
      </c>
      <c r="D38" s="170">
        <v>0</v>
      </c>
      <c r="E38" s="170">
        <v>13.06</v>
      </c>
      <c r="F38" s="170">
        <v>7</v>
      </c>
      <c r="G38" s="170"/>
      <c r="H38" s="170">
        <v>0</v>
      </c>
      <c r="I38" s="170" t="s">
        <v>428</v>
      </c>
      <c r="J38" s="168">
        <v>4</v>
      </c>
      <c r="K38" s="223">
        <f t="shared" si="4"/>
        <v>8</v>
      </c>
      <c r="L38" s="170">
        <v>18.43</v>
      </c>
      <c r="M38" s="170">
        <f t="shared" si="5"/>
        <v>147.44</v>
      </c>
      <c r="N38" s="293">
        <f t="shared" si="6"/>
        <v>12.286666666666667</v>
      </c>
    </row>
    <row r="39" spans="2:14">
      <c r="B39" s="234">
        <v>6</v>
      </c>
      <c r="C39" s="221" t="s">
        <v>446</v>
      </c>
      <c r="D39" s="170">
        <v>0</v>
      </c>
      <c r="E39" s="170">
        <v>22.81</v>
      </c>
      <c r="F39" s="170">
        <v>0</v>
      </c>
      <c r="G39" s="170"/>
      <c r="H39" s="170">
        <v>0</v>
      </c>
      <c r="I39" s="170" t="s">
        <v>428</v>
      </c>
      <c r="J39" s="168">
        <v>1</v>
      </c>
      <c r="K39" s="223">
        <f t="shared" si="4"/>
        <v>2</v>
      </c>
      <c r="L39" s="170">
        <v>10.59</v>
      </c>
      <c r="M39" s="170">
        <f t="shared" si="5"/>
        <v>21.18</v>
      </c>
      <c r="N39" s="293">
        <f t="shared" si="6"/>
        <v>1.7649999999999999</v>
      </c>
    </row>
    <row r="40" spans="2:14">
      <c r="B40" s="234">
        <v>7</v>
      </c>
      <c r="C40" s="221" t="s">
        <v>447</v>
      </c>
      <c r="D40" s="170"/>
      <c r="E40" s="170">
        <v>12.15</v>
      </c>
      <c r="F40" s="170">
        <v>5.77</v>
      </c>
      <c r="G40" s="170"/>
      <c r="H40" s="170"/>
      <c r="I40" s="170" t="s">
        <v>428</v>
      </c>
      <c r="J40" s="168">
        <v>4</v>
      </c>
      <c r="K40" s="223">
        <f t="shared" si="4"/>
        <v>8</v>
      </c>
      <c r="L40" s="170">
        <v>24.82</v>
      </c>
      <c r="M40" s="170">
        <f t="shared" si="5"/>
        <v>198.56</v>
      </c>
      <c r="N40" s="293">
        <f t="shared" si="6"/>
        <v>16.546666666666667</v>
      </c>
    </row>
    <row r="41" spans="2:14">
      <c r="B41" s="234">
        <v>8</v>
      </c>
      <c r="C41" s="221" t="s">
        <v>424</v>
      </c>
      <c r="D41" s="170">
        <v>0</v>
      </c>
      <c r="E41" s="170">
        <v>64.209999999999994</v>
      </c>
      <c r="F41" s="170">
        <v>80</v>
      </c>
      <c r="G41" s="170"/>
      <c r="H41" s="170">
        <v>0</v>
      </c>
      <c r="I41" s="170" t="s">
        <v>428</v>
      </c>
      <c r="J41" s="168">
        <v>2</v>
      </c>
      <c r="K41" s="223">
        <f t="shared" si="4"/>
        <v>4</v>
      </c>
      <c r="L41" s="170">
        <v>83.47</v>
      </c>
      <c r="M41" s="170">
        <f>L41*K41</f>
        <v>333.88</v>
      </c>
      <c r="N41" s="293">
        <f>M41/12</f>
        <v>27.823333333333334</v>
      </c>
    </row>
    <row r="42" spans="2:14" ht="25.5">
      <c r="B42" s="234">
        <v>9</v>
      </c>
      <c r="C42" s="221" t="s">
        <v>432</v>
      </c>
      <c r="D42" s="170">
        <v>0</v>
      </c>
      <c r="E42" s="170">
        <v>64.209999999999994</v>
      </c>
      <c r="F42" s="170">
        <v>80</v>
      </c>
      <c r="G42" s="170"/>
      <c r="H42" s="170">
        <v>0</v>
      </c>
      <c r="I42" s="170" t="s">
        <v>428</v>
      </c>
      <c r="J42" s="291"/>
      <c r="K42" s="223">
        <v>1</v>
      </c>
      <c r="L42" s="170">
        <v>108.99</v>
      </c>
      <c r="M42" s="170">
        <f t="shared" si="5"/>
        <v>108.99</v>
      </c>
      <c r="N42" s="293">
        <f t="shared" si="6"/>
        <v>9.0824999999999996</v>
      </c>
    </row>
    <row r="43" spans="2:14" ht="15.75" thickBot="1">
      <c r="B43" s="769" t="s">
        <v>425</v>
      </c>
      <c r="C43" s="770"/>
      <c r="D43" s="770"/>
      <c r="E43" s="770"/>
      <c r="F43" s="770"/>
      <c r="G43" s="770"/>
      <c r="H43" s="770"/>
      <c r="I43" s="770"/>
      <c r="J43" s="770"/>
      <c r="K43" s="770"/>
      <c r="L43" s="770"/>
      <c r="M43" s="770"/>
      <c r="N43" s="294">
        <f>SUM(N34:N42)</f>
        <v>131.34416666666667</v>
      </c>
    </row>
    <row r="44" spans="2:14" ht="15.75" thickBot="1">
      <c r="B44" s="158"/>
      <c r="C44" s="158"/>
      <c r="D44" s="158"/>
      <c r="E44" s="158"/>
      <c r="F44" s="158"/>
      <c r="G44" s="158"/>
      <c r="H44" s="158"/>
      <c r="I44" s="158"/>
      <c r="J44" s="158"/>
      <c r="K44" s="158"/>
      <c r="L44" s="158"/>
      <c r="M44" s="158"/>
      <c r="N44" s="158"/>
    </row>
    <row r="45" spans="2:14" ht="15.75" thickBot="1">
      <c r="B45" s="771" t="s">
        <v>448</v>
      </c>
      <c r="C45" s="772"/>
      <c r="D45" s="772"/>
      <c r="E45" s="772"/>
      <c r="F45" s="772"/>
      <c r="G45" s="772"/>
      <c r="H45" s="772"/>
      <c r="I45" s="772"/>
      <c r="J45" s="772"/>
      <c r="K45" s="772"/>
      <c r="L45" s="772"/>
      <c r="M45" s="772"/>
      <c r="N45" s="773"/>
    </row>
    <row r="46" spans="2:14" ht="37.5" customHeight="1">
      <c r="B46" s="325" t="s">
        <v>198</v>
      </c>
      <c r="C46" s="326" t="s">
        <v>199</v>
      </c>
      <c r="D46" s="327" t="s">
        <v>407</v>
      </c>
      <c r="E46" s="326" t="s">
        <v>408</v>
      </c>
      <c r="F46" s="326" t="s">
        <v>409</v>
      </c>
      <c r="G46" s="326" t="s">
        <v>410</v>
      </c>
      <c r="H46" s="326" t="s">
        <v>411</v>
      </c>
      <c r="I46" s="326" t="s">
        <v>412</v>
      </c>
      <c r="J46" s="326" t="s">
        <v>413</v>
      </c>
      <c r="K46" s="326" t="s">
        <v>414</v>
      </c>
      <c r="L46" s="328" t="s">
        <v>415</v>
      </c>
      <c r="M46" s="329" t="s">
        <v>416</v>
      </c>
      <c r="N46" s="330" t="s">
        <v>417</v>
      </c>
    </row>
    <row r="47" spans="2:14" ht="15" customHeight="1">
      <c r="B47" s="228">
        <v>1</v>
      </c>
      <c r="C47" s="288" t="s">
        <v>449</v>
      </c>
      <c r="D47" s="167">
        <v>0</v>
      </c>
      <c r="E47" s="167">
        <v>57.48</v>
      </c>
      <c r="F47" s="167">
        <v>65</v>
      </c>
      <c r="G47" s="167"/>
      <c r="H47" s="167">
        <v>64.28</v>
      </c>
      <c r="I47" s="167"/>
      <c r="J47" s="168">
        <v>2</v>
      </c>
      <c r="K47" s="168">
        <v>4</v>
      </c>
      <c r="L47" s="167">
        <v>58.9</v>
      </c>
      <c r="M47" s="205">
        <f t="shared" ref="M47:M53" si="7">L47*K47</f>
        <v>235.6</v>
      </c>
      <c r="N47" s="295">
        <f t="shared" ref="N47:N53" si="8">M47/12</f>
        <v>19.633333333333333</v>
      </c>
    </row>
    <row r="48" spans="2:14">
      <c r="B48" s="228">
        <v>2</v>
      </c>
      <c r="C48" s="169" t="s">
        <v>450</v>
      </c>
      <c r="D48" s="170">
        <v>0</v>
      </c>
      <c r="E48" s="170">
        <v>35.520000000000003</v>
      </c>
      <c r="F48" s="170">
        <v>50</v>
      </c>
      <c r="G48" s="170"/>
      <c r="H48" s="170">
        <v>25.86</v>
      </c>
      <c r="I48" s="170"/>
      <c r="J48" s="168">
        <v>2</v>
      </c>
      <c r="K48" s="168">
        <v>4</v>
      </c>
      <c r="L48" s="167">
        <v>33.799999999999997</v>
      </c>
      <c r="M48" s="205">
        <f t="shared" si="7"/>
        <v>135.19999999999999</v>
      </c>
      <c r="N48" s="295">
        <f t="shared" si="8"/>
        <v>11.266666666666666</v>
      </c>
    </row>
    <row r="49" spans="2:14">
      <c r="B49" s="228">
        <v>3</v>
      </c>
      <c r="C49" s="169" t="s">
        <v>451</v>
      </c>
      <c r="D49" s="170">
        <v>0</v>
      </c>
      <c r="E49" s="170">
        <v>39.630000000000003</v>
      </c>
      <c r="F49" s="170">
        <v>60</v>
      </c>
      <c r="G49" s="170"/>
      <c r="H49" s="170">
        <v>25.86</v>
      </c>
      <c r="I49" s="170"/>
      <c r="J49" s="168">
        <v>2</v>
      </c>
      <c r="K49" s="168">
        <v>4</v>
      </c>
      <c r="L49" s="167">
        <v>39.380000000000003</v>
      </c>
      <c r="M49" s="205">
        <f t="shared" si="7"/>
        <v>157.52000000000001</v>
      </c>
      <c r="N49" s="295">
        <f t="shared" si="8"/>
        <v>13.126666666666667</v>
      </c>
    </row>
    <row r="50" spans="2:14" ht="25.5">
      <c r="B50" s="228">
        <v>4</v>
      </c>
      <c r="C50" s="288" t="s">
        <v>430</v>
      </c>
      <c r="D50" s="170">
        <v>0</v>
      </c>
      <c r="E50" s="170">
        <v>66.73</v>
      </c>
      <c r="F50" s="170">
        <v>85</v>
      </c>
      <c r="G50" s="170"/>
      <c r="H50" s="170">
        <v>43.3</v>
      </c>
      <c r="I50" s="170"/>
      <c r="J50" s="168">
        <v>2</v>
      </c>
      <c r="K50" s="168">
        <v>4</v>
      </c>
      <c r="L50" s="167">
        <v>63.66</v>
      </c>
      <c r="M50" s="205">
        <f t="shared" si="7"/>
        <v>254.64</v>
      </c>
      <c r="N50" s="295">
        <f t="shared" si="8"/>
        <v>21.22</v>
      </c>
    </row>
    <row r="51" spans="2:14">
      <c r="B51" s="228">
        <v>5</v>
      </c>
      <c r="C51" s="169" t="s">
        <v>452</v>
      </c>
      <c r="D51" s="170">
        <v>0</v>
      </c>
      <c r="E51" s="170">
        <v>8.27</v>
      </c>
      <c r="F51" s="170">
        <v>5.77</v>
      </c>
      <c r="G51" s="170"/>
      <c r="H51" s="170">
        <v>10</v>
      </c>
      <c r="I51" s="170"/>
      <c r="J51" s="168">
        <v>4</v>
      </c>
      <c r="K51" s="168">
        <v>8</v>
      </c>
      <c r="L51" s="167">
        <v>10.45</v>
      </c>
      <c r="M51" s="205">
        <f t="shared" si="7"/>
        <v>83.6</v>
      </c>
      <c r="N51" s="295">
        <f t="shared" si="8"/>
        <v>6.9666666666666659</v>
      </c>
    </row>
    <row r="52" spans="2:14">
      <c r="B52" s="228">
        <v>6</v>
      </c>
      <c r="C52" s="169" t="s">
        <v>453</v>
      </c>
      <c r="D52" s="170">
        <v>0</v>
      </c>
      <c r="E52" s="170">
        <v>14.46</v>
      </c>
      <c r="F52" s="170">
        <v>12</v>
      </c>
      <c r="G52" s="170"/>
      <c r="H52" s="170">
        <v>0</v>
      </c>
      <c r="I52" s="170"/>
      <c r="J52" s="168">
        <v>1</v>
      </c>
      <c r="K52" s="168">
        <v>2</v>
      </c>
      <c r="L52" s="167">
        <v>12.69</v>
      </c>
      <c r="M52" s="205">
        <f t="shared" si="7"/>
        <v>25.38</v>
      </c>
      <c r="N52" s="295">
        <f t="shared" si="8"/>
        <v>2.1149999999999998</v>
      </c>
    </row>
    <row r="53" spans="2:14" ht="25.5">
      <c r="B53" s="228">
        <v>7</v>
      </c>
      <c r="C53" s="288" t="s">
        <v>432</v>
      </c>
      <c r="D53" s="170">
        <v>0</v>
      </c>
      <c r="E53" s="170">
        <v>14.46</v>
      </c>
      <c r="F53" s="170">
        <v>12</v>
      </c>
      <c r="G53" s="170"/>
      <c r="H53" s="170">
        <v>0</v>
      </c>
      <c r="I53" s="170"/>
      <c r="J53" s="291"/>
      <c r="K53" s="168">
        <v>1</v>
      </c>
      <c r="L53" s="167">
        <v>108.99</v>
      </c>
      <c r="M53" s="205">
        <f t="shared" si="7"/>
        <v>108.99</v>
      </c>
      <c r="N53" s="295">
        <f t="shared" si="8"/>
        <v>9.0824999999999996</v>
      </c>
    </row>
    <row r="54" spans="2:14" ht="15.75" thickBot="1">
      <c r="B54" s="766" t="s">
        <v>425</v>
      </c>
      <c r="C54" s="767"/>
      <c r="D54" s="767"/>
      <c r="E54" s="767"/>
      <c r="F54" s="767"/>
      <c r="G54" s="767"/>
      <c r="H54" s="767"/>
      <c r="I54" s="767"/>
      <c r="J54" s="767"/>
      <c r="K54" s="767"/>
      <c r="L54" s="767"/>
      <c r="M54" s="768"/>
      <c r="N54" s="296">
        <f>SUM(N47:N53)</f>
        <v>83.410833333333329</v>
      </c>
    </row>
    <row r="55" spans="2:14" ht="15.75" thickBot="1">
      <c r="B55" s="158"/>
      <c r="C55" s="158"/>
      <c r="D55" s="158"/>
      <c r="E55" s="158"/>
      <c r="F55" s="158"/>
      <c r="G55" s="158"/>
      <c r="H55" s="158"/>
      <c r="I55" s="158"/>
      <c r="J55" s="158"/>
      <c r="K55" s="158"/>
      <c r="L55" s="158"/>
      <c r="M55" s="158"/>
      <c r="N55" s="158"/>
    </row>
    <row r="56" spans="2:14" ht="15.75" thickBot="1">
      <c r="B56" s="771" t="s">
        <v>454</v>
      </c>
      <c r="C56" s="772"/>
      <c r="D56" s="772"/>
      <c r="E56" s="772"/>
      <c r="F56" s="772"/>
      <c r="G56" s="772"/>
      <c r="H56" s="772"/>
      <c r="I56" s="772"/>
      <c r="J56" s="772"/>
      <c r="K56" s="772"/>
      <c r="L56" s="772"/>
      <c r="M56" s="772"/>
      <c r="N56" s="773"/>
    </row>
    <row r="57" spans="2:14" ht="37.5" customHeight="1">
      <c r="B57" s="334" t="s">
        <v>198</v>
      </c>
      <c r="C57" s="331" t="s">
        <v>199</v>
      </c>
      <c r="D57" s="332" t="s">
        <v>407</v>
      </c>
      <c r="E57" s="331" t="s">
        <v>408</v>
      </c>
      <c r="F57" s="331" t="s">
        <v>409</v>
      </c>
      <c r="G57" s="331" t="s">
        <v>410</v>
      </c>
      <c r="H57" s="331" t="s">
        <v>411</v>
      </c>
      <c r="I57" s="331" t="s">
        <v>412</v>
      </c>
      <c r="J57" s="331" t="s">
        <v>413</v>
      </c>
      <c r="K57" s="331" t="s">
        <v>414</v>
      </c>
      <c r="L57" s="331" t="s">
        <v>415</v>
      </c>
      <c r="M57" s="331" t="s">
        <v>416</v>
      </c>
      <c r="N57" s="333" t="s">
        <v>417</v>
      </c>
    </row>
    <row r="58" spans="2:14" ht="38.25">
      <c r="B58" s="234">
        <v>1</v>
      </c>
      <c r="C58" s="300" t="s">
        <v>418</v>
      </c>
      <c r="D58" s="170">
        <f>(159.16+149.98)/2</f>
        <v>154.57</v>
      </c>
      <c r="E58" s="170">
        <f>83.96+103.85</f>
        <v>187.81</v>
      </c>
      <c r="F58" s="170">
        <v>83.76</v>
      </c>
      <c r="G58" s="170"/>
      <c r="H58" s="170">
        <v>250</v>
      </c>
      <c r="I58" s="170" t="s">
        <v>455</v>
      </c>
      <c r="J58" s="168">
        <v>2</v>
      </c>
      <c r="K58" s="168">
        <f>J58*2</f>
        <v>4</v>
      </c>
      <c r="L58" s="170">
        <v>190.68</v>
      </c>
      <c r="M58" s="170">
        <f t="shared" ref="M58:M63" si="9">L58*K58</f>
        <v>762.72</v>
      </c>
      <c r="N58" s="293">
        <f t="shared" ref="N58:N63" si="10">M58/12</f>
        <v>63.56</v>
      </c>
    </row>
    <row r="59" spans="2:14">
      <c r="B59" s="234">
        <v>2</v>
      </c>
      <c r="C59" s="221" t="s">
        <v>456</v>
      </c>
      <c r="D59" s="170">
        <f>(33.85+35.82)/2</f>
        <v>34.835000000000001</v>
      </c>
      <c r="E59" s="170">
        <v>52.38</v>
      </c>
      <c r="F59" s="170">
        <v>25</v>
      </c>
      <c r="G59" s="170"/>
      <c r="H59" s="170">
        <v>83.76</v>
      </c>
      <c r="I59" s="170" t="s">
        <v>455</v>
      </c>
      <c r="J59" s="168">
        <v>4</v>
      </c>
      <c r="K59" s="168">
        <f t="shared" ref="K59:K63" si="11">J59*2</f>
        <v>8</v>
      </c>
      <c r="L59" s="170">
        <v>59.4</v>
      </c>
      <c r="M59" s="170">
        <f t="shared" si="9"/>
        <v>475.2</v>
      </c>
      <c r="N59" s="293">
        <f t="shared" si="10"/>
        <v>39.6</v>
      </c>
    </row>
    <row r="60" spans="2:14">
      <c r="B60" s="234">
        <v>3</v>
      </c>
      <c r="C60" s="221" t="s">
        <v>421</v>
      </c>
      <c r="D60" s="170">
        <v>26.66</v>
      </c>
      <c r="E60" s="170">
        <v>15.2</v>
      </c>
      <c r="F60" s="170">
        <v>0</v>
      </c>
      <c r="G60" s="170"/>
      <c r="H60" s="170">
        <v>25</v>
      </c>
      <c r="I60" s="170" t="s">
        <v>455</v>
      </c>
      <c r="J60" s="168">
        <v>1</v>
      </c>
      <c r="K60" s="168">
        <f t="shared" si="11"/>
        <v>2</v>
      </c>
      <c r="L60" s="170">
        <v>19.809999999999999</v>
      </c>
      <c r="M60" s="170">
        <f t="shared" si="9"/>
        <v>39.619999999999997</v>
      </c>
      <c r="N60" s="293">
        <f t="shared" si="10"/>
        <v>3.3016666666666663</v>
      </c>
    </row>
    <row r="61" spans="2:14">
      <c r="B61" s="234">
        <v>4</v>
      </c>
      <c r="C61" s="221" t="s">
        <v>422</v>
      </c>
      <c r="D61" s="170">
        <v>58.04</v>
      </c>
      <c r="E61" s="170">
        <v>22.81</v>
      </c>
      <c r="F61" s="170">
        <v>10</v>
      </c>
      <c r="G61" s="170"/>
      <c r="H61" s="170">
        <v>0</v>
      </c>
      <c r="I61" s="170" t="s">
        <v>455</v>
      </c>
      <c r="J61" s="168">
        <v>1</v>
      </c>
      <c r="K61" s="168">
        <f t="shared" si="11"/>
        <v>2</v>
      </c>
      <c r="L61" s="170">
        <v>24.82</v>
      </c>
      <c r="M61" s="170">
        <f t="shared" si="9"/>
        <v>49.64</v>
      </c>
      <c r="N61" s="293">
        <f t="shared" si="10"/>
        <v>4.1366666666666667</v>
      </c>
    </row>
    <row r="62" spans="2:14">
      <c r="B62" s="234">
        <v>5</v>
      </c>
      <c r="C62" s="221" t="s">
        <v>423</v>
      </c>
      <c r="D62" s="170">
        <v>9.99</v>
      </c>
      <c r="E62" s="170">
        <v>12.15</v>
      </c>
      <c r="F62" s="170">
        <v>95</v>
      </c>
      <c r="G62" s="170"/>
      <c r="H62" s="170">
        <v>10</v>
      </c>
      <c r="I62" s="170" t="s">
        <v>455</v>
      </c>
      <c r="J62" s="168">
        <v>4</v>
      </c>
      <c r="K62" s="168">
        <f t="shared" si="11"/>
        <v>8</v>
      </c>
      <c r="L62" s="170">
        <v>10.59</v>
      </c>
      <c r="M62" s="170">
        <f t="shared" si="9"/>
        <v>84.72</v>
      </c>
      <c r="N62" s="293">
        <f t="shared" si="10"/>
        <v>7.06</v>
      </c>
    </row>
    <row r="63" spans="2:14">
      <c r="B63" s="234">
        <v>6</v>
      </c>
      <c r="C63" s="221" t="s">
        <v>424</v>
      </c>
      <c r="D63" s="170">
        <f>(87.4+69.76)/2</f>
        <v>78.580000000000013</v>
      </c>
      <c r="E63" s="201">
        <v>68.36</v>
      </c>
      <c r="F63" s="170">
        <v>0</v>
      </c>
      <c r="G63" s="170"/>
      <c r="H63" s="170">
        <v>95</v>
      </c>
      <c r="I63" s="170" t="s">
        <v>455</v>
      </c>
      <c r="J63" s="168">
        <v>1</v>
      </c>
      <c r="K63" s="168">
        <f t="shared" si="11"/>
        <v>2</v>
      </c>
      <c r="L63" s="170">
        <v>83.47</v>
      </c>
      <c r="M63" s="170">
        <f t="shared" si="9"/>
        <v>166.94</v>
      </c>
      <c r="N63" s="293">
        <f t="shared" si="10"/>
        <v>13.911666666666667</v>
      </c>
    </row>
    <row r="64" spans="2:14" ht="15.75" thickBot="1">
      <c r="B64" s="769" t="s">
        <v>425</v>
      </c>
      <c r="C64" s="770"/>
      <c r="D64" s="770"/>
      <c r="E64" s="770"/>
      <c r="F64" s="770"/>
      <c r="G64" s="770"/>
      <c r="H64" s="770"/>
      <c r="I64" s="770"/>
      <c r="J64" s="770"/>
      <c r="K64" s="770"/>
      <c r="L64" s="770"/>
      <c r="M64" s="770"/>
      <c r="N64" s="294">
        <f>SUM(N58:N63)</f>
        <v>131.57</v>
      </c>
    </row>
  </sheetData>
  <mergeCells count="13">
    <mergeCell ref="B2:N2"/>
    <mergeCell ref="B4:N4"/>
    <mergeCell ref="B12:M12"/>
    <mergeCell ref="B14:N14"/>
    <mergeCell ref="B21:M21"/>
    <mergeCell ref="B23:N23"/>
    <mergeCell ref="B30:M30"/>
    <mergeCell ref="B64:M64"/>
    <mergeCell ref="B32:N32"/>
    <mergeCell ref="B43:M43"/>
    <mergeCell ref="B45:N45"/>
    <mergeCell ref="B54:M54"/>
    <mergeCell ref="B56:N56"/>
  </mergeCells>
  <pageMargins left="0.7" right="0.7" top="0.75" bottom="0.75" header="0.3" footer="0.3"/>
  <pageSetup paperSize="9" orientation="portrait" horizontalDpi="360" verticalDpi="36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0A57C-B7ED-481B-A58F-42439629D7CB}">
  <sheetPr>
    <tabColor theme="6" tint="0.39997558519241921"/>
    <pageSetUpPr fitToPage="1"/>
  </sheetPr>
  <dimension ref="C1:T44"/>
  <sheetViews>
    <sheetView showGridLines="0" topLeftCell="A6" zoomScaleNormal="100" zoomScaleSheetLayoutView="115" workbookViewId="0">
      <selection activeCell="C18" sqref="C18:P18"/>
    </sheetView>
  </sheetViews>
  <sheetFormatPr defaultColWidth="9" defaultRowHeight="12.75"/>
  <cols>
    <col min="1" max="2" width="9" style="301"/>
    <col min="3" max="3" width="86.85546875" style="301" customWidth="1"/>
    <col min="4" max="4" width="16.85546875" style="302" customWidth="1"/>
    <col min="5" max="5" width="12.28515625" style="302" customWidth="1"/>
    <col min="6" max="6" width="9" style="302" hidden="1" customWidth="1"/>
    <col min="7" max="7" width="11.85546875" style="303" hidden="1" customWidth="1"/>
    <col min="8" max="8" width="18.85546875" style="303" hidden="1" customWidth="1"/>
    <col min="9" max="9" width="15.28515625" style="304" hidden="1" customWidth="1"/>
    <col min="10" max="10" width="23" style="304" hidden="1" customWidth="1"/>
    <col min="11" max="11" width="18.140625" style="301" hidden="1" customWidth="1"/>
    <col min="12" max="14" width="20.28515625" style="301" hidden="1" customWidth="1"/>
    <col min="15" max="15" width="17" style="305" customWidth="1"/>
    <col min="16" max="16" width="19.28515625" style="305" customWidth="1"/>
    <col min="17" max="16384" width="9" style="301"/>
  </cols>
  <sheetData>
    <row r="1" spans="3:16" hidden="1"/>
    <row r="2" spans="3:16" ht="13.5" thickBot="1"/>
    <row r="3" spans="3:16" ht="15.75" customHeight="1" thickBot="1">
      <c r="C3" s="771" t="s">
        <v>457</v>
      </c>
      <c r="D3" s="772"/>
      <c r="E3" s="772"/>
      <c r="F3" s="772"/>
      <c r="G3" s="772"/>
      <c r="H3" s="772"/>
      <c r="I3" s="772"/>
      <c r="J3" s="772"/>
      <c r="K3" s="772"/>
      <c r="L3" s="772"/>
      <c r="M3" s="772"/>
      <c r="N3" s="772"/>
      <c r="O3" s="772"/>
      <c r="P3" s="773"/>
    </row>
    <row r="4" spans="3:16" ht="15.75" customHeight="1" thickBot="1">
      <c r="C4" s="306"/>
      <c r="D4" s="306"/>
      <c r="E4" s="306"/>
      <c r="F4" s="306"/>
      <c r="G4" s="306"/>
      <c r="H4" s="306"/>
      <c r="I4" s="306"/>
      <c r="J4" s="306"/>
      <c r="K4" s="306"/>
      <c r="L4" s="306"/>
      <c r="M4" s="306"/>
      <c r="N4" s="306"/>
      <c r="O4" s="306"/>
      <c r="P4" s="306"/>
    </row>
    <row r="5" spans="3:16" ht="13.5" thickBot="1">
      <c r="C5" s="749" t="s">
        <v>426</v>
      </c>
      <c r="D5" s="750"/>
      <c r="E5" s="750"/>
      <c r="F5" s="750"/>
      <c r="G5" s="750"/>
      <c r="H5" s="750"/>
      <c r="I5" s="750"/>
      <c r="J5" s="750"/>
      <c r="K5" s="750"/>
      <c r="L5" s="750"/>
      <c r="M5" s="750"/>
      <c r="N5" s="750"/>
      <c r="O5" s="750"/>
      <c r="P5" s="751"/>
    </row>
    <row r="6" spans="3:16" ht="56.1" customHeight="1">
      <c r="C6" s="321" t="s">
        <v>458</v>
      </c>
      <c r="D6" s="322" t="s">
        <v>434</v>
      </c>
      <c r="E6" s="322" t="s">
        <v>459</v>
      </c>
      <c r="F6" s="322"/>
      <c r="G6" s="323" t="s">
        <v>460</v>
      </c>
      <c r="H6" s="323" t="s">
        <v>461</v>
      </c>
      <c r="I6" s="323" t="s">
        <v>462</v>
      </c>
      <c r="J6" s="323" t="s">
        <v>463</v>
      </c>
      <c r="K6" s="323" t="s">
        <v>464</v>
      </c>
      <c r="L6" s="323" t="s">
        <v>465</v>
      </c>
      <c r="M6" s="323"/>
      <c r="N6" s="323"/>
      <c r="O6" s="323" t="s">
        <v>393</v>
      </c>
      <c r="P6" s="324" t="s">
        <v>466</v>
      </c>
    </row>
    <row r="7" spans="3:16">
      <c r="C7" s="315" t="s">
        <v>467</v>
      </c>
      <c r="D7" s="309">
        <v>4</v>
      </c>
      <c r="E7" s="309">
        <f>D7*2</f>
        <v>8</v>
      </c>
      <c r="F7" s="309"/>
      <c r="G7" s="310">
        <v>2.58</v>
      </c>
      <c r="H7" s="310">
        <f t="shared" ref="H7:H14" si="0">E7*G7</f>
        <v>20.64</v>
      </c>
      <c r="I7" s="310">
        <f>G7*1.0780089</f>
        <v>2.781262962</v>
      </c>
      <c r="J7" s="310">
        <f t="shared" ref="J7:J14" si="1">E7*I7</f>
        <v>22.250103696</v>
      </c>
      <c r="K7" s="310">
        <f>I7*1.0481925</f>
        <v>2.9152989772961853</v>
      </c>
      <c r="L7" s="310">
        <f t="shared" ref="L7:L14" si="2">E7*K7</f>
        <v>23.322391818369482</v>
      </c>
      <c r="M7" s="310"/>
      <c r="N7" s="310"/>
      <c r="O7" s="310">
        <v>10.26</v>
      </c>
      <c r="P7" s="316">
        <f>O7*E7</f>
        <v>82.08</v>
      </c>
    </row>
    <row r="8" spans="3:16">
      <c r="C8" s="315" t="s">
        <v>468</v>
      </c>
      <c r="D8" s="309">
        <v>2</v>
      </c>
      <c r="E8" s="309">
        <f t="shared" ref="E8:E14" si="3">D8*2</f>
        <v>4</v>
      </c>
      <c r="F8" s="309"/>
      <c r="G8" s="310">
        <v>1.51</v>
      </c>
      <c r="H8" s="310">
        <f t="shared" si="0"/>
        <v>6.04</v>
      </c>
      <c r="I8" s="310">
        <f t="shared" ref="I8:I14" si="4">G8*1.0780089</f>
        <v>1.627793439</v>
      </c>
      <c r="J8" s="310">
        <f t="shared" si="1"/>
        <v>6.5111737559999998</v>
      </c>
      <c r="K8" s="310">
        <f t="shared" ref="K8:K14" si="5">I8*1.0481925</f>
        <v>1.7062408743090076</v>
      </c>
      <c r="L8" s="310">
        <f t="shared" si="2"/>
        <v>6.8249634972360305</v>
      </c>
      <c r="M8" s="310"/>
      <c r="N8" s="310"/>
      <c r="O8" s="310">
        <v>7.01</v>
      </c>
      <c r="P8" s="316">
        <f t="shared" ref="P8:P14" si="6">O8*E8</f>
        <v>28.04</v>
      </c>
    </row>
    <row r="9" spans="3:16" ht="25.5">
      <c r="C9" s="317" t="s">
        <v>469</v>
      </c>
      <c r="D9" s="312">
        <v>1</v>
      </c>
      <c r="E9" s="309">
        <f t="shared" si="3"/>
        <v>2</v>
      </c>
      <c r="F9" s="309"/>
      <c r="G9" s="310">
        <v>1.93</v>
      </c>
      <c r="H9" s="310">
        <f t="shared" si="0"/>
        <v>3.86</v>
      </c>
      <c r="I9" s="310">
        <f t="shared" si="4"/>
        <v>2.0805571769999998</v>
      </c>
      <c r="J9" s="310">
        <f t="shared" si="1"/>
        <v>4.1611143539999995</v>
      </c>
      <c r="K9" s="310">
        <f t="shared" si="5"/>
        <v>2.1808244287525724</v>
      </c>
      <c r="L9" s="310">
        <f t="shared" si="2"/>
        <v>4.3616488575051449</v>
      </c>
      <c r="M9" s="310"/>
      <c r="N9" s="310"/>
      <c r="O9" s="310">
        <v>5.4</v>
      </c>
      <c r="P9" s="316">
        <f t="shared" si="6"/>
        <v>10.8</v>
      </c>
    </row>
    <row r="10" spans="3:16">
      <c r="C10" s="318" t="s">
        <v>470</v>
      </c>
      <c r="D10" s="309">
        <v>1</v>
      </c>
      <c r="E10" s="309">
        <f t="shared" si="3"/>
        <v>2</v>
      </c>
      <c r="F10" s="309"/>
      <c r="G10" s="310">
        <v>1.22</v>
      </c>
      <c r="H10" s="310">
        <f t="shared" si="0"/>
        <v>2.44</v>
      </c>
      <c r="I10" s="310">
        <f t="shared" si="4"/>
        <v>1.3151708579999999</v>
      </c>
      <c r="J10" s="310">
        <f t="shared" si="1"/>
        <v>2.6303417159999998</v>
      </c>
      <c r="K10" s="310">
        <f t="shared" si="5"/>
        <v>1.378552229574165</v>
      </c>
      <c r="L10" s="310">
        <f t="shared" si="2"/>
        <v>2.75710445914833</v>
      </c>
      <c r="M10" s="310"/>
      <c r="N10" s="310"/>
      <c r="O10" s="310">
        <v>2.31</v>
      </c>
      <c r="P10" s="316">
        <f t="shared" si="6"/>
        <v>4.62</v>
      </c>
    </row>
    <row r="11" spans="3:16">
      <c r="C11" s="315" t="s">
        <v>471</v>
      </c>
      <c r="D11" s="309">
        <v>1</v>
      </c>
      <c r="E11" s="309">
        <f t="shared" si="3"/>
        <v>2</v>
      </c>
      <c r="F11" s="309"/>
      <c r="G11" s="310">
        <v>16.329999999999998</v>
      </c>
      <c r="H11" s="310">
        <f t="shared" si="0"/>
        <v>32.659999999999997</v>
      </c>
      <c r="I11" s="310">
        <f t="shared" si="4"/>
        <v>17.603885336999998</v>
      </c>
      <c r="J11" s="310">
        <f t="shared" si="1"/>
        <v>35.207770673999995</v>
      </c>
      <c r="K11" s="310">
        <f t="shared" si="5"/>
        <v>18.452260581103371</v>
      </c>
      <c r="L11" s="310">
        <f t="shared" si="2"/>
        <v>36.904521162206741</v>
      </c>
      <c r="M11" s="310"/>
      <c r="N11" s="310"/>
      <c r="O11" s="310">
        <v>67.86</v>
      </c>
      <c r="P11" s="316">
        <f t="shared" si="6"/>
        <v>135.72</v>
      </c>
    </row>
    <row r="12" spans="3:16">
      <c r="C12" s="315" t="s">
        <v>472</v>
      </c>
      <c r="D12" s="309">
        <v>2</v>
      </c>
      <c r="E12" s="309">
        <f t="shared" si="3"/>
        <v>4</v>
      </c>
      <c r="F12" s="309"/>
      <c r="G12" s="310">
        <v>0.92</v>
      </c>
      <c r="H12" s="310">
        <f t="shared" si="0"/>
        <v>3.68</v>
      </c>
      <c r="I12" s="310">
        <f t="shared" si="4"/>
        <v>0.99176818799999999</v>
      </c>
      <c r="J12" s="310">
        <f t="shared" si="1"/>
        <v>3.967072752</v>
      </c>
      <c r="K12" s="310">
        <f t="shared" si="5"/>
        <v>1.03956397640019</v>
      </c>
      <c r="L12" s="310">
        <f t="shared" si="2"/>
        <v>4.1582559056007602</v>
      </c>
      <c r="M12" s="310"/>
      <c r="N12" s="310"/>
      <c r="O12" s="310">
        <v>2.0699999999999998</v>
      </c>
      <c r="P12" s="316">
        <f t="shared" si="6"/>
        <v>8.2799999999999994</v>
      </c>
    </row>
    <row r="13" spans="3:16">
      <c r="C13" s="315" t="s">
        <v>473</v>
      </c>
      <c r="D13" s="309">
        <v>1</v>
      </c>
      <c r="E13" s="309">
        <f t="shared" si="3"/>
        <v>2</v>
      </c>
      <c r="F13" s="309"/>
      <c r="G13" s="310">
        <v>27.6</v>
      </c>
      <c r="H13" s="310">
        <f t="shared" si="0"/>
        <v>55.2</v>
      </c>
      <c r="I13" s="310">
        <f t="shared" si="4"/>
        <v>29.75304564</v>
      </c>
      <c r="J13" s="310">
        <f t="shared" si="1"/>
        <v>59.50609128</v>
      </c>
      <c r="K13" s="310">
        <f t="shared" si="5"/>
        <v>31.186919292005701</v>
      </c>
      <c r="L13" s="310">
        <f t="shared" si="2"/>
        <v>62.373838584011402</v>
      </c>
      <c r="M13" s="310"/>
      <c r="N13" s="310"/>
      <c r="O13" s="310">
        <v>49.18</v>
      </c>
      <c r="P13" s="316">
        <f t="shared" si="6"/>
        <v>98.36</v>
      </c>
    </row>
    <row r="14" spans="3:16" ht="25.5">
      <c r="C14" s="315" t="s">
        <v>474</v>
      </c>
      <c r="D14" s="309">
        <v>1</v>
      </c>
      <c r="E14" s="309">
        <f t="shared" si="3"/>
        <v>2</v>
      </c>
      <c r="F14" s="309"/>
      <c r="G14" s="310">
        <v>27.6</v>
      </c>
      <c r="H14" s="310">
        <f t="shared" si="0"/>
        <v>55.2</v>
      </c>
      <c r="I14" s="310">
        <f t="shared" si="4"/>
        <v>29.75304564</v>
      </c>
      <c r="J14" s="310">
        <f t="shared" si="1"/>
        <v>59.50609128</v>
      </c>
      <c r="K14" s="310">
        <f t="shared" si="5"/>
        <v>31.186919292005701</v>
      </c>
      <c r="L14" s="310">
        <f t="shared" si="2"/>
        <v>62.373838584011402</v>
      </c>
      <c r="M14" s="310"/>
      <c r="N14" s="310"/>
      <c r="O14" s="310">
        <v>52.91</v>
      </c>
      <c r="P14" s="316">
        <f t="shared" si="6"/>
        <v>105.82</v>
      </c>
    </row>
    <row r="15" spans="3:16">
      <c r="C15" s="779" t="s">
        <v>475</v>
      </c>
      <c r="D15" s="780"/>
      <c r="E15" s="780"/>
      <c r="F15" s="780"/>
      <c r="G15" s="780"/>
      <c r="H15" s="780"/>
      <c r="I15" s="780"/>
      <c r="J15" s="780"/>
      <c r="K15" s="780"/>
      <c r="L15" s="780"/>
      <c r="M15" s="780"/>
      <c r="N15" s="780"/>
      <c r="O15" s="780"/>
      <c r="P15" s="319">
        <f>SUM(P7:P14)</f>
        <v>473.71999999999997</v>
      </c>
    </row>
    <row r="16" spans="3:16" ht="13.5" thickBot="1">
      <c r="C16" s="777" t="s">
        <v>476</v>
      </c>
      <c r="D16" s="778"/>
      <c r="E16" s="778"/>
      <c r="F16" s="778"/>
      <c r="G16" s="778"/>
      <c r="H16" s="778"/>
      <c r="I16" s="778"/>
      <c r="J16" s="778"/>
      <c r="K16" s="778"/>
      <c r="L16" s="778"/>
      <c r="M16" s="778"/>
      <c r="N16" s="778"/>
      <c r="O16" s="778"/>
      <c r="P16" s="320">
        <f>P15/12</f>
        <v>39.476666666666667</v>
      </c>
    </row>
    <row r="17" spans="3:16" ht="13.5" thickBot="1">
      <c r="C17" s="305"/>
      <c r="D17" s="305"/>
      <c r="E17" s="305"/>
      <c r="F17" s="305"/>
      <c r="G17" s="313"/>
      <c r="H17" s="313"/>
      <c r="I17" s="313"/>
      <c r="J17" s="313"/>
      <c r="K17" s="305"/>
      <c r="L17" s="305"/>
      <c r="M17" s="305"/>
      <c r="N17" s="305"/>
    </row>
    <row r="18" spans="3:16" ht="13.5" thickBot="1">
      <c r="C18" s="749" t="s">
        <v>433</v>
      </c>
      <c r="D18" s="750"/>
      <c r="E18" s="750"/>
      <c r="F18" s="750"/>
      <c r="G18" s="750"/>
      <c r="H18" s="750"/>
      <c r="I18" s="750"/>
      <c r="J18" s="750"/>
      <c r="K18" s="750"/>
      <c r="L18" s="750"/>
      <c r="M18" s="750"/>
      <c r="N18" s="750"/>
      <c r="O18" s="750"/>
      <c r="P18" s="751"/>
    </row>
    <row r="19" spans="3:16" ht="25.5">
      <c r="C19" s="321" t="s">
        <v>458</v>
      </c>
      <c r="D19" s="322" t="s">
        <v>434</v>
      </c>
      <c r="E19" s="322" t="s">
        <v>459</v>
      </c>
      <c r="F19" s="322"/>
      <c r="G19" s="323" t="s">
        <v>460</v>
      </c>
      <c r="H19" s="323" t="s">
        <v>461</v>
      </c>
      <c r="I19" s="323" t="s">
        <v>462</v>
      </c>
      <c r="J19" s="323" t="s">
        <v>463</v>
      </c>
      <c r="K19" s="323" t="s">
        <v>464</v>
      </c>
      <c r="L19" s="323" t="s">
        <v>465</v>
      </c>
      <c r="M19" s="323"/>
      <c r="N19" s="323"/>
      <c r="O19" s="323" t="s">
        <v>393</v>
      </c>
      <c r="P19" s="324" t="s">
        <v>466</v>
      </c>
    </row>
    <row r="20" spans="3:16">
      <c r="C20" s="315" t="s">
        <v>467</v>
      </c>
      <c r="D20" s="309">
        <v>6</v>
      </c>
      <c r="E20" s="309">
        <f>D20*2</f>
        <v>12</v>
      </c>
      <c r="F20" s="309"/>
      <c r="G20" s="310">
        <v>2.58</v>
      </c>
      <c r="H20" s="310">
        <f t="shared" ref="H20:H25" si="7">E20*G20</f>
        <v>30.96</v>
      </c>
      <c r="I20" s="310">
        <f>G20*1.0780089</f>
        <v>2.781262962</v>
      </c>
      <c r="J20" s="310">
        <f t="shared" ref="J20:J25" si="8">E20*I20</f>
        <v>33.375155544000002</v>
      </c>
      <c r="K20" s="310">
        <f>I20*1.0481925</f>
        <v>2.9152989772961853</v>
      </c>
      <c r="L20" s="310">
        <f t="shared" ref="L20:L25" si="9">E20*K20</f>
        <v>34.983587727554223</v>
      </c>
      <c r="M20" s="310"/>
      <c r="N20" s="310"/>
      <c r="O20" s="310">
        <v>10.26</v>
      </c>
      <c r="P20" s="316">
        <f>O20*E20</f>
        <v>123.12</v>
      </c>
    </row>
    <row r="21" spans="3:16">
      <c r="C21" s="315" t="s">
        <v>468</v>
      </c>
      <c r="D21" s="309">
        <v>2</v>
      </c>
      <c r="E21" s="309">
        <f t="shared" ref="E21:E25" si="10">D21*2</f>
        <v>4</v>
      </c>
      <c r="F21" s="309"/>
      <c r="G21" s="310">
        <v>1.51</v>
      </c>
      <c r="H21" s="310">
        <f t="shared" si="7"/>
        <v>6.04</v>
      </c>
      <c r="I21" s="310">
        <f t="shared" ref="I21:I25" si="11">G21*1.0780089</f>
        <v>1.627793439</v>
      </c>
      <c r="J21" s="310">
        <f t="shared" si="8"/>
        <v>6.5111737559999998</v>
      </c>
      <c r="K21" s="310">
        <f t="shared" ref="K21:K25" si="12">I21*1.0481925</f>
        <v>1.7062408743090076</v>
      </c>
      <c r="L21" s="310">
        <f t="shared" si="9"/>
        <v>6.8249634972360305</v>
      </c>
      <c r="M21" s="310"/>
      <c r="N21" s="310"/>
      <c r="O21" s="310">
        <v>7.01</v>
      </c>
      <c r="P21" s="316">
        <f t="shared" ref="P21:P24" si="13">O21*E21</f>
        <v>28.04</v>
      </c>
    </row>
    <row r="22" spans="3:16" ht="25.5">
      <c r="C22" s="317" t="s">
        <v>469</v>
      </c>
      <c r="D22" s="312">
        <v>1</v>
      </c>
      <c r="E22" s="309">
        <f t="shared" si="10"/>
        <v>2</v>
      </c>
      <c r="F22" s="309"/>
      <c r="G22" s="310">
        <v>1.93</v>
      </c>
      <c r="H22" s="310">
        <f t="shared" si="7"/>
        <v>3.86</v>
      </c>
      <c r="I22" s="310">
        <f t="shared" si="11"/>
        <v>2.0805571769999998</v>
      </c>
      <c r="J22" s="310">
        <f t="shared" si="8"/>
        <v>4.1611143539999995</v>
      </c>
      <c r="K22" s="310">
        <f t="shared" si="12"/>
        <v>2.1808244287525724</v>
      </c>
      <c r="L22" s="310">
        <f t="shared" si="9"/>
        <v>4.3616488575051449</v>
      </c>
      <c r="M22" s="310"/>
      <c r="N22" s="310"/>
      <c r="O22" s="310">
        <v>5.4</v>
      </c>
      <c r="P22" s="316">
        <f t="shared" si="13"/>
        <v>10.8</v>
      </c>
    </row>
    <row r="23" spans="3:16">
      <c r="C23" s="318" t="s">
        <v>470</v>
      </c>
      <c r="D23" s="309">
        <v>2</v>
      </c>
      <c r="E23" s="309">
        <f t="shared" si="10"/>
        <v>4</v>
      </c>
      <c r="F23" s="309"/>
      <c r="G23" s="310">
        <v>1.22</v>
      </c>
      <c r="H23" s="310">
        <f t="shared" si="7"/>
        <v>4.88</v>
      </c>
      <c r="I23" s="310">
        <f t="shared" si="11"/>
        <v>1.3151708579999999</v>
      </c>
      <c r="J23" s="310">
        <f t="shared" si="8"/>
        <v>5.2606834319999995</v>
      </c>
      <c r="K23" s="310">
        <f t="shared" si="12"/>
        <v>1.378552229574165</v>
      </c>
      <c r="L23" s="310">
        <f t="shared" si="9"/>
        <v>5.51420891829666</v>
      </c>
      <c r="M23" s="310"/>
      <c r="N23" s="310"/>
      <c r="O23" s="310">
        <v>2.31</v>
      </c>
      <c r="P23" s="316">
        <f t="shared" si="13"/>
        <v>9.24</v>
      </c>
    </row>
    <row r="24" spans="3:16">
      <c r="C24" s="315" t="s">
        <v>471</v>
      </c>
      <c r="D24" s="309">
        <v>1</v>
      </c>
      <c r="E24" s="309">
        <f t="shared" si="10"/>
        <v>2</v>
      </c>
      <c r="F24" s="309"/>
      <c r="G24" s="310">
        <v>16.329999999999998</v>
      </c>
      <c r="H24" s="310">
        <f t="shared" si="7"/>
        <v>32.659999999999997</v>
      </c>
      <c r="I24" s="310">
        <f t="shared" si="11"/>
        <v>17.603885336999998</v>
      </c>
      <c r="J24" s="310">
        <f t="shared" si="8"/>
        <v>35.207770673999995</v>
      </c>
      <c r="K24" s="310">
        <f t="shared" si="12"/>
        <v>18.452260581103371</v>
      </c>
      <c r="L24" s="310">
        <f t="shared" si="9"/>
        <v>36.904521162206741</v>
      </c>
      <c r="M24" s="310"/>
      <c r="N24" s="310"/>
      <c r="O24" s="310">
        <v>67.86</v>
      </c>
      <c r="P24" s="316">
        <f t="shared" si="13"/>
        <v>135.72</v>
      </c>
    </row>
    <row r="25" spans="3:16" ht="25.5">
      <c r="C25" s="315" t="s">
        <v>477</v>
      </c>
      <c r="D25" s="309">
        <v>1</v>
      </c>
      <c r="E25" s="309">
        <f t="shared" si="10"/>
        <v>2</v>
      </c>
      <c r="F25" s="309"/>
      <c r="G25" s="310">
        <v>0.92</v>
      </c>
      <c r="H25" s="310">
        <f t="shared" si="7"/>
        <v>1.84</v>
      </c>
      <c r="I25" s="310">
        <f t="shared" si="11"/>
        <v>0.99176818799999999</v>
      </c>
      <c r="J25" s="310">
        <f t="shared" si="8"/>
        <v>1.983536376</v>
      </c>
      <c r="K25" s="310">
        <f t="shared" si="12"/>
        <v>1.03956397640019</v>
      </c>
      <c r="L25" s="310">
        <f t="shared" si="9"/>
        <v>2.0791279528003801</v>
      </c>
      <c r="M25" s="310"/>
      <c r="N25" s="310"/>
      <c r="O25" s="310">
        <v>52.91</v>
      </c>
      <c r="P25" s="316">
        <f>O25*E25</f>
        <v>105.82</v>
      </c>
    </row>
    <row r="26" spans="3:16">
      <c r="C26" s="779" t="s">
        <v>475</v>
      </c>
      <c r="D26" s="780"/>
      <c r="E26" s="780"/>
      <c r="F26" s="780"/>
      <c r="G26" s="780"/>
      <c r="H26" s="780"/>
      <c r="I26" s="780"/>
      <c r="J26" s="780"/>
      <c r="K26" s="780"/>
      <c r="L26" s="780"/>
      <c r="M26" s="780"/>
      <c r="N26" s="780"/>
      <c r="O26" s="780"/>
      <c r="P26" s="319">
        <f>SUM(P20:P25)</f>
        <v>412.74</v>
      </c>
    </row>
    <row r="27" spans="3:16" ht="13.5" thickBot="1">
      <c r="C27" s="777" t="s">
        <v>476</v>
      </c>
      <c r="D27" s="778"/>
      <c r="E27" s="778"/>
      <c r="F27" s="778"/>
      <c r="G27" s="778"/>
      <c r="H27" s="778"/>
      <c r="I27" s="778"/>
      <c r="J27" s="778"/>
      <c r="K27" s="778"/>
      <c r="L27" s="778"/>
      <c r="M27" s="778"/>
      <c r="N27" s="778"/>
      <c r="O27" s="778"/>
      <c r="P27" s="320">
        <f>P26/12</f>
        <v>34.395000000000003</v>
      </c>
    </row>
    <row r="28" spans="3:16" ht="13.5" thickBot="1">
      <c r="C28" s="305"/>
      <c r="D28" s="305"/>
      <c r="E28" s="305"/>
      <c r="F28" s="305"/>
      <c r="G28" s="313"/>
      <c r="H28" s="313"/>
      <c r="I28" s="313"/>
      <c r="J28" s="313"/>
      <c r="K28" s="305"/>
      <c r="L28" s="305"/>
      <c r="M28" s="305"/>
      <c r="N28" s="305"/>
    </row>
    <row r="29" spans="3:16" ht="13.5" thickBot="1">
      <c r="C29" s="749" t="s">
        <v>448</v>
      </c>
      <c r="D29" s="750"/>
      <c r="E29" s="750"/>
      <c r="F29" s="750"/>
      <c r="G29" s="750"/>
      <c r="H29" s="750"/>
      <c r="I29" s="750"/>
      <c r="J29" s="750"/>
      <c r="K29" s="750"/>
      <c r="L29" s="750"/>
      <c r="M29" s="750"/>
      <c r="N29" s="750"/>
      <c r="O29" s="750"/>
      <c r="P29" s="751"/>
    </row>
    <row r="30" spans="3:16" ht="36.6" customHeight="1">
      <c r="C30" s="321" t="s">
        <v>458</v>
      </c>
      <c r="D30" s="322" t="s">
        <v>434</v>
      </c>
      <c r="E30" s="322" t="s">
        <v>459</v>
      </c>
      <c r="F30" s="322"/>
      <c r="G30" s="323" t="s">
        <v>460</v>
      </c>
      <c r="H30" s="323" t="s">
        <v>461</v>
      </c>
      <c r="I30" s="323" t="s">
        <v>462</v>
      </c>
      <c r="J30" s="323" t="s">
        <v>463</v>
      </c>
      <c r="K30" s="323" t="s">
        <v>464</v>
      </c>
      <c r="L30" s="323" t="s">
        <v>465</v>
      </c>
      <c r="M30" s="323"/>
      <c r="N30" s="323"/>
      <c r="O30" s="323" t="s">
        <v>393</v>
      </c>
      <c r="P30" s="324" t="s">
        <v>466</v>
      </c>
    </row>
    <row r="31" spans="3:16">
      <c r="C31" s="315" t="s">
        <v>478</v>
      </c>
      <c r="D31" s="309">
        <v>4</v>
      </c>
      <c r="E31" s="309">
        <f>D31*2</f>
        <v>8</v>
      </c>
      <c r="F31" s="309"/>
      <c r="G31" s="310">
        <v>2.58</v>
      </c>
      <c r="H31" s="310">
        <f t="shared" ref="H31:H36" si="14">E31*G31</f>
        <v>20.64</v>
      </c>
      <c r="I31" s="310">
        <f>G31*1.0780089</f>
        <v>2.781262962</v>
      </c>
      <c r="J31" s="310">
        <f t="shared" ref="J31:J36" si="15">E31*I31</f>
        <v>22.250103696</v>
      </c>
      <c r="K31" s="310">
        <f>I31*1.0481925</f>
        <v>2.9152989772961853</v>
      </c>
      <c r="L31" s="310">
        <f t="shared" ref="L31:L36" si="16">E31*K31</f>
        <v>23.322391818369482</v>
      </c>
      <c r="M31" s="310"/>
      <c r="N31" s="310"/>
      <c r="O31" s="310">
        <v>10.26</v>
      </c>
      <c r="P31" s="316">
        <f t="shared" ref="P31:P36" si="17">O31*E31</f>
        <v>82.08</v>
      </c>
    </row>
    <row r="32" spans="3:16">
      <c r="C32" s="315" t="s">
        <v>479</v>
      </c>
      <c r="D32" s="309">
        <v>4</v>
      </c>
      <c r="E32" s="309">
        <f t="shared" ref="E32:E36" si="18">D32*2</f>
        <v>8</v>
      </c>
      <c r="F32" s="309"/>
      <c r="G32" s="310">
        <v>1.42</v>
      </c>
      <c r="H32" s="310">
        <f t="shared" si="14"/>
        <v>11.36</v>
      </c>
      <c r="I32" s="310">
        <f t="shared" ref="I32:I36" si="19">G32*1.0780089</f>
        <v>1.5307726379999997</v>
      </c>
      <c r="J32" s="310">
        <f t="shared" si="15"/>
        <v>12.246181103999998</v>
      </c>
      <c r="K32" s="310">
        <f t="shared" ref="K32:K36" si="20">I32*1.0481925</f>
        <v>1.6045443983568148</v>
      </c>
      <c r="L32" s="310">
        <f t="shared" si="16"/>
        <v>12.836355186854519</v>
      </c>
      <c r="M32" s="310"/>
      <c r="N32" s="310"/>
      <c r="O32" s="310">
        <v>18.649999999999999</v>
      </c>
      <c r="P32" s="316">
        <f t="shared" si="17"/>
        <v>149.19999999999999</v>
      </c>
    </row>
    <row r="33" spans="3:20" ht="25.5">
      <c r="C33" s="317" t="s">
        <v>469</v>
      </c>
      <c r="D33" s="312">
        <v>4</v>
      </c>
      <c r="E33" s="309">
        <f t="shared" si="18"/>
        <v>8</v>
      </c>
      <c r="F33" s="309"/>
      <c r="G33" s="310">
        <v>1.93</v>
      </c>
      <c r="H33" s="310">
        <f t="shared" si="14"/>
        <v>15.44</v>
      </c>
      <c r="I33" s="310">
        <f t="shared" si="19"/>
        <v>2.0805571769999998</v>
      </c>
      <c r="J33" s="310">
        <f t="shared" si="15"/>
        <v>16.644457415999998</v>
      </c>
      <c r="K33" s="310">
        <f t="shared" si="20"/>
        <v>2.1808244287525724</v>
      </c>
      <c r="L33" s="310">
        <f t="shared" si="16"/>
        <v>17.446595430020579</v>
      </c>
      <c r="M33" s="310"/>
      <c r="N33" s="310"/>
      <c r="O33" s="310">
        <v>5.4</v>
      </c>
      <c r="P33" s="316">
        <f t="shared" si="17"/>
        <v>43.2</v>
      </c>
    </row>
    <row r="34" spans="3:20">
      <c r="C34" s="318" t="s">
        <v>470</v>
      </c>
      <c r="D34" s="309">
        <v>2</v>
      </c>
      <c r="E34" s="309">
        <f t="shared" si="18"/>
        <v>4</v>
      </c>
      <c r="F34" s="309"/>
      <c r="G34" s="310">
        <v>1.22</v>
      </c>
      <c r="H34" s="310">
        <f t="shared" si="14"/>
        <v>4.88</v>
      </c>
      <c r="I34" s="310">
        <f t="shared" si="19"/>
        <v>1.3151708579999999</v>
      </c>
      <c r="J34" s="310">
        <f t="shared" si="15"/>
        <v>5.2606834319999995</v>
      </c>
      <c r="K34" s="310">
        <f t="shared" si="20"/>
        <v>1.378552229574165</v>
      </c>
      <c r="L34" s="310">
        <f t="shared" si="16"/>
        <v>5.51420891829666</v>
      </c>
      <c r="M34" s="310"/>
      <c r="N34" s="310"/>
      <c r="O34" s="310">
        <v>2.31</v>
      </c>
      <c r="P34" s="316">
        <f t="shared" si="17"/>
        <v>9.24</v>
      </c>
    </row>
    <row r="35" spans="3:20">
      <c r="C35" s="315" t="s">
        <v>471</v>
      </c>
      <c r="D35" s="309">
        <v>1</v>
      </c>
      <c r="E35" s="309">
        <f t="shared" si="18"/>
        <v>2</v>
      </c>
      <c r="F35" s="309"/>
      <c r="G35" s="310">
        <v>16.329999999999998</v>
      </c>
      <c r="H35" s="310">
        <f t="shared" si="14"/>
        <v>32.659999999999997</v>
      </c>
      <c r="I35" s="310">
        <f t="shared" si="19"/>
        <v>17.603885336999998</v>
      </c>
      <c r="J35" s="310">
        <f t="shared" si="15"/>
        <v>35.207770673999995</v>
      </c>
      <c r="K35" s="310">
        <f t="shared" si="20"/>
        <v>18.452260581103371</v>
      </c>
      <c r="L35" s="310">
        <f t="shared" si="16"/>
        <v>36.904521162206741</v>
      </c>
      <c r="M35" s="310"/>
      <c r="N35" s="310"/>
      <c r="O35" s="310">
        <v>67.86</v>
      </c>
      <c r="P35" s="316">
        <f t="shared" si="17"/>
        <v>135.72</v>
      </c>
    </row>
    <row r="36" spans="3:20">
      <c r="C36" s="315" t="s">
        <v>480</v>
      </c>
      <c r="D36" s="309">
        <v>1</v>
      </c>
      <c r="E36" s="309">
        <f t="shared" si="18"/>
        <v>2</v>
      </c>
      <c r="F36" s="309"/>
      <c r="G36" s="310">
        <v>1.65</v>
      </c>
      <c r="H36" s="310">
        <f t="shared" si="14"/>
        <v>3.3</v>
      </c>
      <c r="I36" s="310">
        <f t="shared" si="19"/>
        <v>1.7787146849999997</v>
      </c>
      <c r="J36" s="310">
        <f t="shared" si="15"/>
        <v>3.5574293699999995</v>
      </c>
      <c r="K36" s="310">
        <f t="shared" si="20"/>
        <v>1.8644353924568624</v>
      </c>
      <c r="L36" s="310">
        <f t="shared" si="16"/>
        <v>3.7288707849137248</v>
      </c>
      <c r="M36" s="310"/>
      <c r="N36" s="310"/>
      <c r="O36" s="310">
        <v>23.54</v>
      </c>
      <c r="P36" s="316">
        <f t="shared" si="17"/>
        <v>47.08</v>
      </c>
    </row>
    <row r="37" spans="3:20">
      <c r="C37" s="779" t="s">
        <v>475</v>
      </c>
      <c r="D37" s="780"/>
      <c r="E37" s="780"/>
      <c r="F37" s="780"/>
      <c r="G37" s="780"/>
      <c r="H37" s="780"/>
      <c r="I37" s="780"/>
      <c r="J37" s="780"/>
      <c r="K37" s="780"/>
      <c r="L37" s="780"/>
      <c r="M37" s="780"/>
      <c r="N37" s="780"/>
      <c r="O37" s="780"/>
      <c r="P37" s="319">
        <f>SUM(P31:P36)</f>
        <v>466.51999999999992</v>
      </c>
    </row>
    <row r="38" spans="3:20" ht="13.5" thickBot="1">
      <c r="C38" s="777" t="s">
        <v>476</v>
      </c>
      <c r="D38" s="778"/>
      <c r="E38" s="778"/>
      <c r="F38" s="778"/>
      <c r="G38" s="778"/>
      <c r="H38" s="778"/>
      <c r="I38" s="778"/>
      <c r="J38" s="778"/>
      <c r="K38" s="778"/>
      <c r="L38" s="778"/>
      <c r="M38" s="778"/>
      <c r="N38" s="778"/>
      <c r="O38" s="778"/>
      <c r="P38" s="320">
        <f>P37/12</f>
        <v>38.876666666666658</v>
      </c>
    </row>
    <row r="39" spans="3:20" ht="13.5" thickBot="1"/>
    <row r="40" spans="3:20" ht="13.5" thickBot="1">
      <c r="C40" s="749" t="s">
        <v>440</v>
      </c>
      <c r="D40" s="750"/>
      <c r="E40" s="750"/>
      <c r="F40" s="750"/>
      <c r="G40" s="750"/>
      <c r="H40" s="750"/>
      <c r="I40" s="750"/>
      <c r="J40" s="750"/>
      <c r="K40" s="750"/>
      <c r="L40" s="750"/>
      <c r="M40" s="750"/>
      <c r="N40" s="750"/>
      <c r="O40" s="750"/>
      <c r="P40" s="751"/>
    </row>
    <row r="41" spans="3:20" ht="25.5">
      <c r="C41" s="321" t="s">
        <v>458</v>
      </c>
      <c r="D41" s="322" t="s">
        <v>434</v>
      </c>
      <c r="E41" s="322" t="s">
        <v>481</v>
      </c>
      <c r="F41" s="322"/>
      <c r="G41" s="323"/>
      <c r="H41" s="323"/>
      <c r="I41" s="323"/>
      <c r="J41" s="323" t="s">
        <v>482</v>
      </c>
      <c r="K41" s="323" t="s">
        <v>483</v>
      </c>
      <c r="L41" s="323" t="s">
        <v>483</v>
      </c>
      <c r="M41" s="323" t="s">
        <v>484</v>
      </c>
      <c r="N41" s="323"/>
      <c r="O41" s="323" t="s">
        <v>393</v>
      </c>
      <c r="P41" s="324" t="s">
        <v>466</v>
      </c>
    </row>
    <row r="42" spans="3:20">
      <c r="C42" s="315" t="s">
        <v>485</v>
      </c>
      <c r="D42" s="309">
        <v>1</v>
      </c>
      <c r="E42" s="309">
        <v>2</v>
      </c>
      <c r="F42" s="309"/>
      <c r="G42" s="310"/>
      <c r="H42" s="310">
        <v>99.99</v>
      </c>
      <c r="I42" s="310">
        <f>G42*1.0780089</f>
        <v>0</v>
      </c>
      <c r="J42" s="310">
        <v>101.6</v>
      </c>
      <c r="K42" s="310">
        <v>99.99</v>
      </c>
      <c r="L42" s="310">
        <v>81.36</v>
      </c>
      <c r="M42" s="310"/>
      <c r="N42" s="310"/>
      <c r="O42" s="310">
        <v>72.37</v>
      </c>
      <c r="P42" s="316">
        <f>O42*E42</f>
        <v>144.74</v>
      </c>
    </row>
    <row r="43" spans="3:20" ht="13.5" thickBot="1">
      <c r="C43" s="777" t="s">
        <v>476</v>
      </c>
      <c r="D43" s="778"/>
      <c r="E43" s="778"/>
      <c r="F43" s="778"/>
      <c r="G43" s="778"/>
      <c r="H43" s="778"/>
      <c r="I43" s="778"/>
      <c r="J43" s="778"/>
      <c r="K43" s="778"/>
      <c r="L43" s="778"/>
      <c r="M43" s="778"/>
      <c r="N43" s="778"/>
      <c r="O43" s="778"/>
      <c r="P43" s="320">
        <f>P42/12</f>
        <v>12.061666666666667</v>
      </c>
    </row>
    <row r="44" spans="3:20">
      <c r="T44" s="314"/>
    </row>
  </sheetData>
  <mergeCells count="12">
    <mergeCell ref="C43:O43"/>
    <mergeCell ref="C29:P29"/>
    <mergeCell ref="C40:P40"/>
    <mergeCell ref="C3:P3"/>
    <mergeCell ref="C5:P5"/>
    <mergeCell ref="C15:O15"/>
    <mergeCell ref="C16:O16"/>
    <mergeCell ref="C18:P18"/>
    <mergeCell ref="C26:O26"/>
    <mergeCell ref="C27:O27"/>
    <mergeCell ref="C37:O37"/>
    <mergeCell ref="C38:O38"/>
  </mergeCells>
  <printOptions horizontalCentered="1"/>
  <pageMargins left="0.24" right="0.55118110236220474" top="1.36" bottom="0.43307086614173229" header="0.18" footer="0.23622047244094491"/>
  <pageSetup paperSize="9" scale="75" fitToHeight="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C577D-261D-47F3-901F-9CF709BB1BDA}">
  <sheetPr>
    <tabColor theme="6" tint="0.39997558519241921"/>
    <pageSetUpPr fitToPage="1"/>
  </sheetPr>
  <dimension ref="C1:U19"/>
  <sheetViews>
    <sheetView showGridLines="0" topLeftCell="A2" zoomScaleNormal="100" zoomScaleSheetLayoutView="115" workbookViewId="0">
      <selection activeCell="C12" sqref="C12"/>
    </sheetView>
  </sheetViews>
  <sheetFormatPr defaultColWidth="9" defaultRowHeight="12.75"/>
  <cols>
    <col min="1" max="2" width="9" style="301"/>
    <col min="3" max="3" width="94.28515625" style="301" customWidth="1"/>
    <col min="4" max="4" width="7.42578125" style="302" bestFit="1" customWidth="1"/>
    <col min="5" max="5" width="10.140625" style="302" bestFit="1" customWidth="1"/>
    <col min="6" max="6" width="12.140625" style="302" bestFit="1" customWidth="1"/>
    <col min="7" max="7" width="9" style="302" hidden="1" customWidth="1"/>
    <col min="8" max="8" width="11.85546875" style="303" hidden="1" customWidth="1"/>
    <col min="9" max="9" width="18.85546875" style="303" hidden="1" customWidth="1"/>
    <col min="10" max="10" width="15.28515625" style="304" hidden="1" customWidth="1"/>
    <col min="11" max="11" width="23" style="304" hidden="1" customWidth="1"/>
    <col min="12" max="12" width="18.140625" style="301" hidden="1" customWidth="1"/>
    <col min="13" max="15" width="20.28515625" style="301" hidden="1" customWidth="1"/>
    <col min="16" max="16" width="11.140625" style="335" bestFit="1" customWidth="1"/>
    <col min="17" max="17" width="12.7109375" style="305" customWidth="1"/>
    <col min="18" max="18" width="12.42578125" style="301" customWidth="1"/>
    <col min="19" max="19" width="18" style="301" customWidth="1"/>
    <col min="20" max="20" width="19.42578125" style="301" customWidth="1"/>
    <col min="21" max="21" width="21.85546875" style="301" customWidth="1"/>
    <col min="22" max="16384" width="9" style="301"/>
  </cols>
  <sheetData>
    <row r="1" spans="3:21" hidden="1"/>
    <row r="2" spans="3:21" ht="13.5" thickBot="1"/>
    <row r="3" spans="3:21" ht="15.75" customHeight="1">
      <c r="C3" s="755" t="s">
        <v>457</v>
      </c>
      <c r="D3" s="756"/>
      <c r="E3" s="756"/>
      <c r="F3" s="756"/>
      <c r="G3" s="756"/>
      <c r="H3" s="756"/>
      <c r="I3" s="756"/>
      <c r="J3" s="756"/>
      <c r="K3" s="756"/>
      <c r="L3" s="756"/>
      <c r="M3" s="756"/>
      <c r="N3" s="756"/>
      <c r="O3" s="756"/>
      <c r="P3" s="756"/>
      <c r="Q3" s="756"/>
      <c r="R3" s="756"/>
      <c r="S3" s="756"/>
      <c r="T3" s="756"/>
      <c r="U3" s="757"/>
    </row>
    <row r="4" spans="3:21" ht="14.45" customHeight="1" thickBot="1">
      <c r="C4" s="786" t="s">
        <v>486</v>
      </c>
      <c r="D4" s="787"/>
      <c r="E4" s="787"/>
      <c r="F4" s="787"/>
      <c r="G4" s="787"/>
      <c r="H4" s="787"/>
      <c r="I4" s="787"/>
      <c r="J4" s="787"/>
      <c r="K4" s="787"/>
      <c r="L4" s="787"/>
      <c r="M4" s="787"/>
      <c r="N4" s="787"/>
      <c r="O4" s="787"/>
      <c r="P4" s="787"/>
      <c r="Q4" s="787"/>
      <c r="R4" s="787"/>
      <c r="S4" s="787"/>
      <c r="T4" s="787"/>
      <c r="U4" s="788"/>
    </row>
    <row r="5" spans="3:21" ht="13.5" thickBot="1">
      <c r="C5" s="305"/>
      <c r="D5" s="335"/>
      <c r="E5" s="305"/>
      <c r="F5" s="305"/>
      <c r="G5" s="305"/>
      <c r="H5" s="313"/>
      <c r="I5" s="313"/>
      <c r="J5" s="313"/>
      <c r="K5" s="313"/>
      <c r="L5" s="305"/>
      <c r="M5" s="305"/>
      <c r="N5" s="305"/>
      <c r="O5" s="305"/>
    </row>
    <row r="6" spans="3:21" ht="13.5" thickBot="1">
      <c r="C6" s="749" t="s">
        <v>448</v>
      </c>
      <c r="D6" s="750"/>
      <c r="E6" s="750"/>
      <c r="F6" s="750"/>
      <c r="G6" s="750"/>
      <c r="H6" s="750"/>
      <c r="I6" s="750"/>
      <c r="J6" s="750"/>
      <c r="K6" s="750"/>
      <c r="L6" s="750"/>
      <c r="M6" s="750"/>
      <c r="N6" s="750"/>
      <c r="O6" s="750"/>
      <c r="P6" s="750"/>
      <c r="Q6" s="750"/>
      <c r="R6" s="750"/>
      <c r="S6" s="750"/>
      <c r="T6" s="750"/>
      <c r="U6" s="750"/>
    </row>
    <row r="7" spans="3:21" ht="38.25">
      <c r="C7" s="322" t="s">
        <v>458</v>
      </c>
      <c r="D7" s="322" t="s">
        <v>487</v>
      </c>
      <c r="E7" s="322" t="s">
        <v>488</v>
      </c>
      <c r="F7" s="338" t="s">
        <v>489</v>
      </c>
      <c r="G7" s="338" t="s">
        <v>490</v>
      </c>
      <c r="H7" s="338" t="s">
        <v>491</v>
      </c>
      <c r="I7" s="338" t="s">
        <v>492</v>
      </c>
      <c r="J7" s="338" t="s">
        <v>493</v>
      </c>
      <c r="K7" s="338" t="s">
        <v>494</v>
      </c>
      <c r="L7" s="339" t="s">
        <v>495</v>
      </c>
      <c r="M7" s="307" t="s">
        <v>465</v>
      </c>
      <c r="N7" s="307"/>
      <c r="O7" s="307"/>
      <c r="P7" s="338" t="s">
        <v>490</v>
      </c>
      <c r="Q7" s="338" t="s">
        <v>491</v>
      </c>
      <c r="R7" s="338" t="s">
        <v>496</v>
      </c>
      <c r="S7" s="338" t="s">
        <v>493</v>
      </c>
      <c r="T7" s="338" t="s">
        <v>494</v>
      </c>
      <c r="U7" s="339" t="s">
        <v>495</v>
      </c>
    </row>
    <row r="8" spans="3:21" ht="38.25">
      <c r="C8" s="337" t="s">
        <v>497</v>
      </c>
      <c r="D8" s="340" t="s">
        <v>498</v>
      </c>
      <c r="E8" s="309">
        <v>2</v>
      </c>
      <c r="F8" s="344">
        <v>370.27</v>
      </c>
      <c r="G8" s="309"/>
      <c r="H8" s="310">
        <v>2.58</v>
      </c>
      <c r="I8" s="310">
        <f t="shared" ref="I8:I16" si="0">F8*H8</f>
        <v>955.29660000000001</v>
      </c>
      <c r="J8" s="310">
        <f>H8*1.0780089</f>
        <v>2.781262962</v>
      </c>
      <c r="K8" s="310">
        <f t="shared" ref="K8:K16" si="1">F8*J8</f>
        <v>1029.81823693974</v>
      </c>
      <c r="L8" s="310">
        <f>J8*1.0481925</f>
        <v>2.9152989772961853</v>
      </c>
      <c r="M8" s="310">
        <f t="shared" ref="M8:M16" si="2">F8*L8</f>
        <v>1079.4477523234584</v>
      </c>
      <c r="N8" s="310"/>
      <c r="O8" s="310"/>
      <c r="P8" s="336">
        <v>5</v>
      </c>
      <c r="Q8" s="346">
        <f>F8/P8</f>
        <v>74.054000000000002</v>
      </c>
      <c r="R8" s="347">
        <f>F8-Q8</f>
        <v>296.21600000000001</v>
      </c>
      <c r="S8" s="341">
        <v>0.2</v>
      </c>
      <c r="T8" s="348">
        <f>ROUND((R8*E8)*S8,2)</f>
        <v>118.49</v>
      </c>
      <c r="U8" s="347">
        <f>T8/12</f>
        <v>9.8741666666666656</v>
      </c>
    </row>
    <row r="9" spans="3:21" ht="25.5">
      <c r="C9" s="337" t="s">
        <v>499</v>
      </c>
      <c r="D9" s="340" t="s">
        <v>498</v>
      </c>
      <c r="E9" s="309">
        <v>2</v>
      </c>
      <c r="F9" s="344">
        <v>432.93</v>
      </c>
      <c r="G9" s="309"/>
      <c r="H9" s="310">
        <v>1.42</v>
      </c>
      <c r="I9" s="310">
        <f t="shared" si="0"/>
        <v>614.76059999999995</v>
      </c>
      <c r="J9" s="310">
        <f t="shared" ref="J9:J16" si="3">H9*1.0780089</f>
        <v>1.5307726379999997</v>
      </c>
      <c r="K9" s="310">
        <f t="shared" si="1"/>
        <v>662.71739816933984</v>
      </c>
      <c r="L9" s="310">
        <f t="shared" ref="L9:L16" si="4">J9*1.0481925</f>
        <v>1.6045443983568148</v>
      </c>
      <c r="M9" s="310">
        <f t="shared" si="2"/>
        <v>694.65540638061589</v>
      </c>
      <c r="N9" s="310"/>
      <c r="O9" s="310"/>
      <c r="P9" s="336">
        <v>5</v>
      </c>
      <c r="Q9" s="346">
        <f t="shared" ref="Q9:Q15" si="5">F9/P9</f>
        <v>86.585999999999999</v>
      </c>
      <c r="R9" s="347">
        <f t="shared" ref="R9:R16" si="6">F9-Q9</f>
        <v>346.34399999999999</v>
      </c>
      <c r="S9" s="341">
        <v>0.2</v>
      </c>
      <c r="T9" s="348">
        <f t="shared" ref="T9:T15" si="7">ROUND((R9*E9)*S9,2)</f>
        <v>138.54</v>
      </c>
      <c r="U9" s="347">
        <f t="shared" ref="U9:U16" si="8">T9/12</f>
        <v>11.545</v>
      </c>
    </row>
    <row r="10" spans="3:21" ht="76.5">
      <c r="C10" s="337" t="s">
        <v>500</v>
      </c>
      <c r="D10" s="340" t="s">
        <v>498</v>
      </c>
      <c r="E10" s="309">
        <v>2</v>
      </c>
      <c r="F10" s="344">
        <v>509.34</v>
      </c>
      <c r="G10" s="309"/>
      <c r="H10" s="310">
        <v>1.93</v>
      </c>
      <c r="I10" s="310">
        <f t="shared" si="0"/>
        <v>983.0261999999999</v>
      </c>
      <c r="J10" s="310">
        <f t="shared" si="3"/>
        <v>2.0805571769999998</v>
      </c>
      <c r="K10" s="310">
        <f t="shared" si="1"/>
        <v>1059.7109925331799</v>
      </c>
      <c r="L10" s="310">
        <f t="shared" si="4"/>
        <v>2.1808244287525724</v>
      </c>
      <c r="M10" s="310">
        <f t="shared" si="2"/>
        <v>1110.7811145408352</v>
      </c>
      <c r="N10" s="310"/>
      <c r="O10" s="310"/>
      <c r="P10" s="336">
        <v>5</v>
      </c>
      <c r="Q10" s="346">
        <f>F10/P10</f>
        <v>101.86799999999999</v>
      </c>
      <c r="R10" s="347">
        <f t="shared" si="6"/>
        <v>407.47199999999998</v>
      </c>
      <c r="S10" s="341">
        <v>0.2</v>
      </c>
      <c r="T10" s="348">
        <f t="shared" si="7"/>
        <v>162.99</v>
      </c>
      <c r="U10" s="347">
        <f t="shared" si="8"/>
        <v>13.582500000000001</v>
      </c>
    </row>
    <row r="11" spans="3:21" ht="25.5">
      <c r="C11" s="337" t="s">
        <v>501</v>
      </c>
      <c r="D11" s="340" t="s">
        <v>498</v>
      </c>
      <c r="E11" s="309">
        <v>2</v>
      </c>
      <c r="F11" s="344">
        <v>213.94</v>
      </c>
      <c r="G11" s="309"/>
      <c r="H11" s="310">
        <v>1.22</v>
      </c>
      <c r="I11" s="310">
        <f t="shared" si="0"/>
        <v>261.0068</v>
      </c>
      <c r="J11" s="310">
        <f t="shared" si="3"/>
        <v>1.3151708579999999</v>
      </c>
      <c r="K11" s="310">
        <f t="shared" si="1"/>
        <v>281.36765336051997</v>
      </c>
      <c r="L11" s="310">
        <f t="shared" si="4"/>
        <v>1.378552229574165</v>
      </c>
      <c r="M11" s="310">
        <f t="shared" si="2"/>
        <v>294.92746399509684</v>
      </c>
      <c r="N11" s="310"/>
      <c r="O11" s="310"/>
      <c r="P11" s="336">
        <v>5</v>
      </c>
      <c r="Q11" s="346">
        <f>F11/P11</f>
        <v>42.787999999999997</v>
      </c>
      <c r="R11" s="347">
        <f t="shared" si="6"/>
        <v>171.15199999999999</v>
      </c>
      <c r="S11" s="341">
        <v>0.2</v>
      </c>
      <c r="T11" s="348">
        <f>ROUND((R11*E11)*S11,2)</f>
        <v>68.459999999999994</v>
      </c>
      <c r="U11" s="347">
        <f t="shared" si="8"/>
        <v>5.7049999999999992</v>
      </c>
    </row>
    <row r="12" spans="3:21" ht="76.5">
      <c r="C12" s="311" t="s">
        <v>502</v>
      </c>
      <c r="D12" s="312" t="s">
        <v>503</v>
      </c>
      <c r="E12" s="340">
        <v>100</v>
      </c>
      <c r="F12" s="345">
        <v>4.79</v>
      </c>
      <c r="G12" s="340"/>
      <c r="H12" s="342">
        <v>39.950000000000003</v>
      </c>
      <c r="I12" s="342">
        <f t="shared" si="0"/>
        <v>191.3605</v>
      </c>
      <c r="J12" s="342">
        <f t="shared" si="3"/>
        <v>43.066455554999997</v>
      </c>
      <c r="K12" s="342">
        <f t="shared" si="1"/>
        <v>206.28832210844999</v>
      </c>
      <c r="L12" s="342">
        <f t="shared" si="4"/>
        <v>45.141935714334338</v>
      </c>
      <c r="M12" s="342">
        <f t="shared" si="2"/>
        <v>216.22987207166148</v>
      </c>
      <c r="N12" s="342"/>
      <c r="O12" s="342"/>
      <c r="P12" s="343">
        <v>5</v>
      </c>
      <c r="Q12" s="346">
        <f t="shared" si="5"/>
        <v>0.95799999999999996</v>
      </c>
      <c r="R12" s="347">
        <f t="shared" si="6"/>
        <v>3.8319999999999999</v>
      </c>
      <c r="S12" s="341">
        <v>0.2</v>
      </c>
      <c r="T12" s="348">
        <f>ROUND((R12*E12)*S12,2)</f>
        <v>76.64</v>
      </c>
      <c r="U12" s="347">
        <f t="shared" si="8"/>
        <v>6.3866666666666667</v>
      </c>
    </row>
    <row r="13" spans="3:21" ht="38.25">
      <c r="C13" s="311" t="s">
        <v>504</v>
      </c>
      <c r="D13" s="312" t="s">
        <v>498</v>
      </c>
      <c r="E13" s="340">
        <v>12</v>
      </c>
      <c r="F13" s="345">
        <v>35.29</v>
      </c>
      <c r="G13" s="340"/>
      <c r="H13" s="342">
        <v>35.020000000000003</v>
      </c>
      <c r="I13" s="342">
        <f t="shared" si="0"/>
        <v>1235.8558</v>
      </c>
      <c r="J13" s="342">
        <f t="shared" si="3"/>
        <v>37.751871678000001</v>
      </c>
      <c r="K13" s="342">
        <f t="shared" si="1"/>
        <v>1332.2635515166201</v>
      </c>
      <c r="L13" s="342">
        <f t="shared" si="4"/>
        <v>39.571228753842021</v>
      </c>
      <c r="M13" s="342">
        <f t="shared" si="2"/>
        <v>1396.4686627230849</v>
      </c>
      <c r="N13" s="342"/>
      <c r="O13" s="342"/>
      <c r="P13" s="343">
        <v>5</v>
      </c>
      <c r="Q13" s="346">
        <f t="shared" si="5"/>
        <v>7.0579999999999998</v>
      </c>
      <c r="R13" s="347">
        <f t="shared" si="6"/>
        <v>28.231999999999999</v>
      </c>
      <c r="S13" s="341">
        <v>0.2</v>
      </c>
      <c r="T13" s="348">
        <f t="shared" si="7"/>
        <v>67.760000000000005</v>
      </c>
      <c r="U13" s="347">
        <f t="shared" si="8"/>
        <v>5.6466666666666674</v>
      </c>
    </row>
    <row r="14" spans="3:21" ht="38.25">
      <c r="C14" s="308" t="s">
        <v>505</v>
      </c>
      <c r="D14" s="309" t="s">
        <v>498</v>
      </c>
      <c r="E14" s="340">
        <v>1</v>
      </c>
      <c r="F14" s="345">
        <v>845.37</v>
      </c>
      <c r="G14" s="340"/>
      <c r="H14" s="342">
        <v>87.99</v>
      </c>
      <c r="I14" s="342">
        <f t="shared" si="0"/>
        <v>74384.106299999999</v>
      </c>
      <c r="J14" s="342">
        <f t="shared" si="3"/>
        <v>94.854003110999983</v>
      </c>
      <c r="K14" s="342">
        <f t="shared" si="1"/>
        <v>80186.728609946062</v>
      </c>
      <c r="L14" s="342">
        <f t="shared" si="4"/>
        <v>99.425254655926864</v>
      </c>
      <c r="M14" s="342">
        <f t="shared" si="2"/>
        <v>84051.127528480894</v>
      </c>
      <c r="N14" s="342"/>
      <c r="O14" s="342"/>
      <c r="P14" s="343">
        <v>5</v>
      </c>
      <c r="Q14" s="346">
        <f t="shared" si="5"/>
        <v>169.07400000000001</v>
      </c>
      <c r="R14" s="347">
        <f t="shared" si="6"/>
        <v>676.29600000000005</v>
      </c>
      <c r="S14" s="341">
        <v>0.2</v>
      </c>
      <c r="T14" s="348">
        <f t="shared" si="7"/>
        <v>135.26</v>
      </c>
      <c r="U14" s="347">
        <f t="shared" si="8"/>
        <v>11.271666666666667</v>
      </c>
    </row>
    <row r="15" spans="3:21">
      <c r="C15" s="308" t="s">
        <v>506</v>
      </c>
      <c r="D15" s="309" t="s">
        <v>498</v>
      </c>
      <c r="E15" s="340">
        <v>1</v>
      </c>
      <c r="F15" s="345">
        <v>49.13</v>
      </c>
      <c r="G15" s="340"/>
      <c r="H15" s="342">
        <v>2.2200000000000002</v>
      </c>
      <c r="I15" s="342">
        <f t="shared" si="0"/>
        <v>109.06860000000002</v>
      </c>
      <c r="J15" s="342">
        <f t="shared" si="3"/>
        <v>2.393179758</v>
      </c>
      <c r="K15" s="342">
        <f t="shared" si="1"/>
        <v>117.57692151054</v>
      </c>
      <c r="L15" s="342">
        <f t="shared" si="4"/>
        <v>2.508513073487415</v>
      </c>
      <c r="M15" s="342">
        <f t="shared" si="2"/>
        <v>123.24324730043671</v>
      </c>
      <c r="N15" s="342"/>
      <c r="O15" s="342"/>
      <c r="P15" s="343">
        <v>5</v>
      </c>
      <c r="Q15" s="346">
        <f t="shared" si="5"/>
        <v>9.8260000000000005</v>
      </c>
      <c r="R15" s="347">
        <f t="shared" si="6"/>
        <v>39.304000000000002</v>
      </c>
      <c r="S15" s="341">
        <v>0.2</v>
      </c>
      <c r="T15" s="348">
        <f t="shared" si="7"/>
        <v>7.86</v>
      </c>
      <c r="U15" s="347">
        <f t="shared" si="8"/>
        <v>0.65500000000000003</v>
      </c>
    </row>
    <row r="16" spans="3:21">
      <c r="C16" s="337" t="s">
        <v>507</v>
      </c>
      <c r="D16" s="340" t="s">
        <v>498</v>
      </c>
      <c r="E16" s="309">
        <v>1</v>
      </c>
      <c r="F16" s="344">
        <v>1357.19</v>
      </c>
      <c r="G16" s="309"/>
      <c r="H16" s="310">
        <v>13.6</v>
      </c>
      <c r="I16" s="310">
        <f t="shared" si="0"/>
        <v>18457.784</v>
      </c>
      <c r="J16" s="310">
        <f t="shared" si="3"/>
        <v>14.660921039999998</v>
      </c>
      <c r="K16" s="310">
        <f t="shared" si="1"/>
        <v>19897.655426277597</v>
      </c>
      <c r="L16" s="310">
        <f t="shared" si="4"/>
        <v>15.367467477220199</v>
      </c>
      <c r="M16" s="310">
        <f t="shared" si="2"/>
        <v>20856.573185408484</v>
      </c>
      <c r="N16" s="310"/>
      <c r="O16" s="310"/>
      <c r="P16" s="336">
        <v>10</v>
      </c>
      <c r="Q16" s="346">
        <f>F16/P16</f>
        <v>135.71899999999999</v>
      </c>
      <c r="R16" s="347">
        <f t="shared" si="6"/>
        <v>1221.471</v>
      </c>
      <c r="S16" s="341">
        <v>0.1</v>
      </c>
      <c r="T16" s="348">
        <f>ROUND((R16*E16)*S16,2)</f>
        <v>122.15</v>
      </c>
      <c r="U16" s="347">
        <f t="shared" si="8"/>
        <v>10.179166666666667</v>
      </c>
    </row>
    <row r="17" spans="3:21">
      <c r="C17" s="784" t="s">
        <v>508</v>
      </c>
      <c r="D17" s="785"/>
      <c r="E17" s="785"/>
      <c r="F17" s="785"/>
      <c r="G17" s="785"/>
      <c r="H17" s="785"/>
      <c r="I17" s="785"/>
      <c r="J17" s="785"/>
      <c r="K17" s="785"/>
      <c r="L17" s="785"/>
      <c r="M17" s="785"/>
      <c r="N17" s="785"/>
      <c r="O17" s="785"/>
      <c r="P17" s="785"/>
      <c r="Q17" s="785"/>
      <c r="R17" s="785"/>
      <c r="S17" s="785"/>
      <c r="T17" s="349">
        <f>SUM(T8:T16)</f>
        <v>898.15</v>
      </c>
      <c r="U17" s="350">
        <f>SUM(U8:U16)</f>
        <v>74.845833333333331</v>
      </c>
    </row>
    <row r="18" spans="3:21">
      <c r="C18" s="781" t="s">
        <v>509</v>
      </c>
      <c r="D18" s="782"/>
      <c r="E18" s="782"/>
      <c r="F18" s="782"/>
      <c r="G18" s="782"/>
      <c r="H18" s="782"/>
      <c r="I18" s="782"/>
      <c r="J18" s="782"/>
      <c r="K18" s="782"/>
      <c r="L18" s="782"/>
      <c r="M18" s="782"/>
      <c r="N18" s="782"/>
      <c r="O18" s="782"/>
      <c r="P18" s="782"/>
      <c r="Q18" s="782"/>
      <c r="R18" s="782"/>
      <c r="S18" s="782"/>
      <c r="T18" s="782"/>
      <c r="U18" s="351">
        <v>2</v>
      </c>
    </row>
    <row r="19" spans="3:21">
      <c r="C19" s="781" t="s">
        <v>510</v>
      </c>
      <c r="D19" s="782"/>
      <c r="E19" s="782"/>
      <c r="F19" s="782"/>
      <c r="G19" s="782"/>
      <c r="H19" s="782"/>
      <c r="I19" s="782"/>
      <c r="J19" s="782"/>
      <c r="K19" s="782"/>
      <c r="L19" s="782"/>
      <c r="M19" s="782"/>
      <c r="N19" s="782"/>
      <c r="O19" s="782"/>
      <c r="P19" s="782"/>
      <c r="Q19" s="782"/>
      <c r="R19" s="782"/>
      <c r="S19" s="782"/>
      <c r="T19" s="783"/>
      <c r="U19" s="349">
        <f>U17/U18</f>
        <v>37.422916666666666</v>
      </c>
    </row>
  </sheetData>
  <mergeCells count="6">
    <mergeCell ref="C19:T19"/>
    <mergeCell ref="C18:T18"/>
    <mergeCell ref="C6:U6"/>
    <mergeCell ref="C17:S17"/>
    <mergeCell ref="C3:U3"/>
    <mergeCell ref="C4:U4"/>
  </mergeCells>
  <printOptions horizontalCentered="1"/>
  <pageMargins left="0.24" right="0.55118110236220474" top="1.36" bottom="0.43307086614173229" header="0.18" footer="0.23622047244094491"/>
  <pageSetup paperSize="9" scale="75" fitToHeight="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A0DB4-13C7-4ACC-91E7-47DDFD420345}">
  <sheetPr>
    <tabColor theme="6" tint="0.39997558519241921"/>
  </sheetPr>
  <dimension ref="C3:W21"/>
  <sheetViews>
    <sheetView showGridLines="0" workbookViewId="0">
      <selection activeCell="C3" sqref="C3:I3"/>
    </sheetView>
  </sheetViews>
  <sheetFormatPr defaultColWidth="8.85546875" defaultRowHeight="12.75"/>
  <cols>
    <col min="1" max="2" width="8.85546875" style="361"/>
    <col min="3" max="3" width="4.7109375" style="361" bestFit="1" customWidth="1"/>
    <col min="4" max="4" width="66.42578125" style="361" bestFit="1" customWidth="1"/>
    <col min="5" max="5" width="7.42578125" style="361" bestFit="1" customWidth="1"/>
    <col min="6" max="6" width="10.140625" style="361" bestFit="1" customWidth="1"/>
    <col min="7" max="7" width="11.85546875" style="361" bestFit="1" customWidth="1"/>
    <col min="8" max="8" width="14.42578125" style="361" customWidth="1"/>
    <col min="9" max="9" width="15.5703125" style="361" bestFit="1" customWidth="1"/>
    <col min="10" max="22" width="8.85546875" style="361"/>
    <col min="23" max="23" width="9" style="361" bestFit="1" customWidth="1"/>
    <col min="24" max="16384" width="8.85546875" style="361"/>
  </cols>
  <sheetData>
    <row r="3" spans="3:9" ht="27.6" customHeight="1">
      <c r="C3" s="762" t="s">
        <v>511</v>
      </c>
      <c r="D3" s="762"/>
      <c r="E3" s="762"/>
      <c r="F3" s="762"/>
      <c r="G3" s="762"/>
      <c r="H3" s="762"/>
      <c r="I3" s="762"/>
    </row>
    <row r="4" spans="3:9" ht="25.5">
      <c r="C4" s="352" t="s">
        <v>198</v>
      </c>
      <c r="D4" s="352" t="s">
        <v>199</v>
      </c>
      <c r="E4" s="352" t="s">
        <v>487</v>
      </c>
      <c r="F4" s="352" t="s">
        <v>512</v>
      </c>
      <c r="G4" s="352" t="s">
        <v>393</v>
      </c>
      <c r="H4" s="352" t="s">
        <v>466</v>
      </c>
      <c r="I4" s="352" t="s">
        <v>513</v>
      </c>
    </row>
    <row r="5" spans="3:9" ht="25.5">
      <c r="C5" s="217">
        <v>1</v>
      </c>
      <c r="D5" s="221" t="s">
        <v>514</v>
      </c>
      <c r="E5" s="217" t="s">
        <v>515</v>
      </c>
      <c r="F5" s="217">
        <v>43</v>
      </c>
      <c r="G5" s="356">
        <v>10.46</v>
      </c>
      <c r="H5" s="357">
        <f>ROUND(F5*G5,2)</f>
        <v>449.78</v>
      </c>
      <c r="I5" s="357">
        <f>H5/12</f>
        <v>37.481666666666662</v>
      </c>
    </row>
    <row r="6" spans="3:9" ht="25.5">
      <c r="C6" s="217">
        <v>2</v>
      </c>
      <c r="D6" s="220" t="s">
        <v>516</v>
      </c>
      <c r="E6" s="217" t="s">
        <v>515</v>
      </c>
      <c r="F6" s="217">
        <v>29</v>
      </c>
      <c r="G6" s="356">
        <v>12.56</v>
      </c>
      <c r="H6" s="357">
        <f t="shared" ref="H6:H18" si="0">ROUND(F6*G6,2)</f>
        <v>364.24</v>
      </c>
      <c r="I6" s="357">
        <f t="shared" ref="I6:I18" si="1">H6/12</f>
        <v>30.353333333333335</v>
      </c>
    </row>
    <row r="7" spans="3:9" ht="51">
      <c r="C7" s="217">
        <v>3</v>
      </c>
      <c r="D7" s="221" t="s">
        <v>517</v>
      </c>
      <c r="E7" s="217" t="s">
        <v>515</v>
      </c>
      <c r="F7" s="217">
        <v>29</v>
      </c>
      <c r="G7" s="356">
        <v>11.58</v>
      </c>
      <c r="H7" s="357">
        <f t="shared" si="0"/>
        <v>335.82</v>
      </c>
      <c r="I7" s="357">
        <f t="shared" si="1"/>
        <v>27.984999999999999</v>
      </c>
    </row>
    <row r="8" spans="3:9" ht="38.25">
      <c r="C8" s="217">
        <v>4</v>
      </c>
      <c r="D8" s="216" t="s">
        <v>518</v>
      </c>
      <c r="E8" s="217" t="s">
        <v>515</v>
      </c>
      <c r="F8" s="217">
        <v>15</v>
      </c>
      <c r="G8" s="356">
        <v>49.56</v>
      </c>
      <c r="H8" s="357">
        <f t="shared" si="0"/>
        <v>743.4</v>
      </c>
      <c r="I8" s="357">
        <f t="shared" si="1"/>
        <v>61.949999999999996</v>
      </c>
    </row>
    <row r="9" spans="3:9" ht="63.75">
      <c r="C9" s="217">
        <v>5</v>
      </c>
      <c r="D9" s="220" t="s">
        <v>519</v>
      </c>
      <c r="E9" s="217" t="s">
        <v>515</v>
      </c>
      <c r="F9" s="217">
        <v>15</v>
      </c>
      <c r="G9" s="356">
        <v>102.82</v>
      </c>
      <c r="H9" s="357">
        <f t="shared" si="0"/>
        <v>1542.3</v>
      </c>
      <c r="I9" s="357">
        <f t="shared" si="1"/>
        <v>128.52500000000001</v>
      </c>
    </row>
    <row r="10" spans="3:9" ht="38.25">
      <c r="C10" s="217">
        <v>6</v>
      </c>
      <c r="D10" s="216" t="s">
        <v>520</v>
      </c>
      <c r="E10" s="217" t="s">
        <v>515</v>
      </c>
      <c r="F10" s="217">
        <v>15</v>
      </c>
      <c r="G10" s="356">
        <v>11.9</v>
      </c>
      <c r="H10" s="357">
        <f t="shared" si="0"/>
        <v>178.5</v>
      </c>
      <c r="I10" s="357">
        <f t="shared" si="1"/>
        <v>14.875</v>
      </c>
    </row>
    <row r="11" spans="3:9" ht="40.5" customHeight="1">
      <c r="C11" s="217">
        <v>7</v>
      </c>
      <c r="D11" s="221" t="s">
        <v>521</v>
      </c>
      <c r="E11" s="217" t="s">
        <v>515</v>
      </c>
      <c r="F11" s="217">
        <v>72</v>
      </c>
      <c r="G11" s="356">
        <v>43.26</v>
      </c>
      <c r="H11" s="357">
        <f t="shared" si="0"/>
        <v>3114.72</v>
      </c>
      <c r="I11" s="357">
        <f t="shared" si="1"/>
        <v>259.56</v>
      </c>
    </row>
    <row r="12" spans="3:9" ht="25.5">
      <c r="C12" s="217">
        <v>8</v>
      </c>
      <c r="D12" s="216" t="s">
        <v>522</v>
      </c>
      <c r="E12" s="217" t="s">
        <v>515</v>
      </c>
      <c r="F12" s="217">
        <v>72</v>
      </c>
      <c r="G12" s="356">
        <v>22.51</v>
      </c>
      <c r="H12" s="357">
        <f t="shared" si="0"/>
        <v>1620.72</v>
      </c>
      <c r="I12" s="357">
        <f t="shared" si="1"/>
        <v>135.06</v>
      </c>
    </row>
    <row r="13" spans="3:9" ht="25.5">
      <c r="C13" s="217">
        <v>9</v>
      </c>
      <c r="D13" s="216" t="s">
        <v>523</v>
      </c>
      <c r="E13" s="217" t="s">
        <v>515</v>
      </c>
      <c r="F13" s="217">
        <v>72</v>
      </c>
      <c r="G13" s="356">
        <v>23.62</v>
      </c>
      <c r="H13" s="357">
        <f t="shared" si="0"/>
        <v>1700.64</v>
      </c>
      <c r="I13" s="357">
        <f t="shared" si="1"/>
        <v>141.72</v>
      </c>
    </row>
    <row r="14" spans="3:9" ht="63.75">
      <c r="C14" s="217">
        <v>10</v>
      </c>
      <c r="D14" s="353" t="s">
        <v>524</v>
      </c>
      <c r="E14" s="217" t="s">
        <v>515</v>
      </c>
      <c r="F14" s="217">
        <v>43</v>
      </c>
      <c r="G14" s="356">
        <v>20.27</v>
      </c>
      <c r="H14" s="357">
        <f t="shared" si="0"/>
        <v>871.61</v>
      </c>
      <c r="I14" s="357">
        <f t="shared" si="1"/>
        <v>72.634166666666673</v>
      </c>
    </row>
    <row r="15" spans="3:9" ht="25.5">
      <c r="C15" s="217">
        <v>11</v>
      </c>
      <c r="D15" s="221" t="s">
        <v>525</v>
      </c>
      <c r="E15" s="217" t="s">
        <v>515</v>
      </c>
      <c r="F15" s="217">
        <v>15</v>
      </c>
      <c r="G15" s="356">
        <v>42.34</v>
      </c>
      <c r="H15" s="357">
        <f t="shared" si="0"/>
        <v>635.1</v>
      </c>
      <c r="I15" s="357">
        <f t="shared" si="1"/>
        <v>52.925000000000004</v>
      </c>
    </row>
    <row r="16" spans="3:9" ht="63.75">
      <c r="C16" s="217">
        <v>12</v>
      </c>
      <c r="D16" s="354" t="s">
        <v>526</v>
      </c>
      <c r="E16" s="217" t="s">
        <v>515</v>
      </c>
      <c r="F16" s="217">
        <v>43</v>
      </c>
      <c r="G16" s="356">
        <v>25.98</v>
      </c>
      <c r="H16" s="357">
        <f t="shared" si="0"/>
        <v>1117.1400000000001</v>
      </c>
      <c r="I16" s="357">
        <f t="shared" si="1"/>
        <v>93.095000000000013</v>
      </c>
    </row>
    <row r="17" spans="3:23" ht="25.5">
      <c r="C17" s="217">
        <v>13</v>
      </c>
      <c r="D17" s="216" t="s">
        <v>527</v>
      </c>
      <c r="E17" s="217" t="s">
        <v>515</v>
      </c>
      <c r="F17" s="217">
        <v>288</v>
      </c>
      <c r="G17" s="356">
        <v>5.29</v>
      </c>
      <c r="H17" s="357">
        <f t="shared" si="0"/>
        <v>1523.52</v>
      </c>
      <c r="I17" s="357">
        <f t="shared" si="1"/>
        <v>126.96</v>
      </c>
    </row>
    <row r="18" spans="3:23" ht="51">
      <c r="C18" s="217">
        <v>14</v>
      </c>
      <c r="D18" s="216" t="s">
        <v>528</v>
      </c>
      <c r="E18" s="217" t="s">
        <v>515</v>
      </c>
      <c r="F18" s="217">
        <v>144</v>
      </c>
      <c r="G18" s="356">
        <v>37.659999999999997</v>
      </c>
      <c r="H18" s="357">
        <f t="shared" si="0"/>
        <v>5423.04</v>
      </c>
      <c r="I18" s="357">
        <f t="shared" si="1"/>
        <v>451.92</v>
      </c>
      <c r="W18" s="361">
        <f>39.48+36.33</f>
        <v>75.81</v>
      </c>
    </row>
    <row r="19" spans="3:23">
      <c r="C19" s="789" t="s">
        <v>529</v>
      </c>
      <c r="D19" s="789"/>
      <c r="E19" s="789"/>
      <c r="F19" s="789"/>
      <c r="G19" s="789"/>
      <c r="H19" s="358">
        <f>ROUND(SUM(H5:H18),2)</f>
        <v>19620.53</v>
      </c>
      <c r="I19" s="359">
        <f>SUM(I5:I18)</f>
        <v>1635.0441666666668</v>
      </c>
    </row>
    <row r="20" spans="3:23">
      <c r="C20" s="789" t="s">
        <v>530</v>
      </c>
      <c r="D20" s="789"/>
      <c r="E20" s="789"/>
      <c r="F20" s="789"/>
      <c r="G20" s="789"/>
      <c r="H20" s="789"/>
      <c r="I20" s="355">
        <v>45</v>
      </c>
    </row>
    <row r="21" spans="3:23">
      <c r="C21" s="789" t="s">
        <v>531</v>
      </c>
      <c r="D21" s="789"/>
      <c r="E21" s="789"/>
      <c r="F21" s="789"/>
      <c r="G21" s="789"/>
      <c r="H21" s="789"/>
      <c r="I21" s="360">
        <f>I19/I20</f>
        <v>36.334314814814817</v>
      </c>
    </row>
  </sheetData>
  <mergeCells count="4">
    <mergeCell ref="C3:I3"/>
    <mergeCell ref="C19:G19"/>
    <mergeCell ref="C20:H20"/>
    <mergeCell ref="C21:H21"/>
  </mergeCells>
  <pageMargins left="0.511811024" right="0.511811024" top="0.78740157499999996" bottom="0.78740157499999996" header="0.31496062000000002" footer="0.31496062000000002"/>
  <pageSetup paperSize="9" scale="95" orientation="portrait" horizontalDpi="360" verticalDpi="36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34953-EFE3-4850-9F09-755DF39C8F4F}">
  <sheetPr>
    <tabColor theme="6" tint="0.39997558519241921"/>
  </sheetPr>
  <dimension ref="C3:Y24"/>
  <sheetViews>
    <sheetView showGridLines="0" workbookViewId="0">
      <selection activeCell="D13" sqref="D13"/>
    </sheetView>
  </sheetViews>
  <sheetFormatPr defaultColWidth="8.85546875" defaultRowHeight="12.75"/>
  <cols>
    <col min="1" max="3" width="8.85546875" style="361"/>
    <col min="4" max="4" width="82.140625" style="361" customWidth="1"/>
    <col min="5" max="5" width="7.42578125" style="361" bestFit="1" customWidth="1"/>
    <col min="6" max="6" width="5.42578125" style="361" bestFit="1" customWidth="1"/>
    <col min="7" max="8" width="15.85546875" style="361" bestFit="1" customWidth="1"/>
    <col min="9" max="9" width="15.7109375" style="361" bestFit="1" customWidth="1"/>
    <col min="10" max="10" width="12.85546875" style="361" bestFit="1" customWidth="1"/>
    <col min="11" max="11" width="16.85546875" style="361" bestFit="1" customWidth="1"/>
    <col min="12" max="12" width="17.85546875" style="361" customWidth="1"/>
    <col min="13" max="13" width="17.85546875" style="361" bestFit="1" customWidth="1"/>
    <col min="14" max="17" width="8.85546875" style="361"/>
    <col min="18" max="18" width="11.85546875" style="361" bestFit="1" customWidth="1"/>
    <col min="19" max="16384" width="8.85546875" style="361"/>
  </cols>
  <sheetData>
    <row r="3" spans="3:25" ht="30" customHeight="1">
      <c r="C3" s="790" t="s">
        <v>532</v>
      </c>
      <c r="D3" s="791"/>
      <c r="E3" s="791"/>
      <c r="F3" s="791"/>
      <c r="G3" s="791"/>
      <c r="H3" s="791"/>
      <c r="I3" s="791"/>
      <c r="J3" s="791"/>
      <c r="K3" s="791"/>
      <c r="L3" s="791"/>
      <c r="M3" s="792"/>
    </row>
    <row r="4" spans="3:25" ht="25.5">
      <c r="C4" s="362" t="s">
        <v>198</v>
      </c>
      <c r="D4" s="363" t="s">
        <v>199</v>
      </c>
      <c r="E4" s="363" t="s">
        <v>487</v>
      </c>
      <c r="F4" s="363" t="s">
        <v>533</v>
      </c>
      <c r="G4" s="338" t="s">
        <v>489</v>
      </c>
      <c r="H4" s="338" t="s">
        <v>490</v>
      </c>
      <c r="I4" s="338" t="s">
        <v>491</v>
      </c>
      <c r="J4" s="338" t="s">
        <v>492</v>
      </c>
      <c r="K4" s="338" t="s">
        <v>493</v>
      </c>
      <c r="L4" s="338" t="s">
        <v>494</v>
      </c>
      <c r="M4" s="339" t="s">
        <v>495</v>
      </c>
    </row>
    <row r="5" spans="3:25" ht="25.5">
      <c r="C5" s="215">
        <v>1</v>
      </c>
      <c r="D5" s="216" t="s">
        <v>534</v>
      </c>
      <c r="E5" s="217" t="s">
        <v>515</v>
      </c>
      <c r="F5" s="217">
        <v>6</v>
      </c>
      <c r="G5" s="365">
        <v>2820.3</v>
      </c>
      <c r="H5" s="222">
        <v>10</v>
      </c>
      <c r="I5" s="365">
        <f>G5/H5</f>
        <v>282.03000000000003</v>
      </c>
      <c r="J5" s="365">
        <f>G5-I5</f>
        <v>2538.27</v>
      </c>
      <c r="K5" s="218">
        <v>0.1</v>
      </c>
      <c r="L5" s="366">
        <f>(K5*J5)*F5</f>
        <v>1522.962</v>
      </c>
      <c r="M5" s="366">
        <f>L5/12</f>
        <v>126.9135</v>
      </c>
    </row>
    <row r="6" spans="3:25" ht="38.25">
      <c r="C6" s="215">
        <v>2</v>
      </c>
      <c r="D6" s="219" t="s">
        <v>535</v>
      </c>
      <c r="E6" s="217" t="s">
        <v>515</v>
      </c>
      <c r="F6" s="217">
        <v>1</v>
      </c>
      <c r="G6" s="365">
        <v>1200</v>
      </c>
      <c r="H6" s="222">
        <v>10</v>
      </c>
      <c r="I6" s="365">
        <f t="shared" ref="I6:I16" si="0">G6/H6</f>
        <v>120</v>
      </c>
      <c r="J6" s="365">
        <f t="shared" ref="J6:J16" si="1">G6-I6</f>
        <v>1080</v>
      </c>
      <c r="K6" s="218">
        <v>0.1</v>
      </c>
      <c r="L6" s="366">
        <f t="shared" ref="L6:L16" si="2">(K6*J6)*F6</f>
        <v>108</v>
      </c>
      <c r="M6" s="366">
        <f t="shared" ref="M6:M16" si="3">L6/12</f>
        <v>9</v>
      </c>
    </row>
    <row r="7" spans="3:25" ht="38.25">
      <c r="C7" s="215">
        <v>3</v>
      </c>
      <c r="D7" s="216" t="s">
        <v>536</v>
      </c>
      <c r="E7" s="217" t="s">
        <v>515</v>
      </c>
      <c r="F7" s="217">
        <v>14</v>
      </c>
      <c r="G7" s="365">
        <v>1672.13</v>
      </c>
      <c r="H7" s="222">
        <v>10</v>
      </c>
      <c r="I7" s="365">
        <f t="shared" si="0"/>
        <v>167.21300000000002</v>
      </c>
      <c r="J7" s="365">
        <f t="shared" si="1"/>
        <v>1504.9170000000001</v>
      </c>
      <c r="K7" s="218">
        <v>0.1</v>
      </c>
      <c r="L7" s="366">
        <f t="shared" si="2"/>
        <v>2106.8838000000001</v>
      </c>
      <c r="M7" s="366">
        <f t="shared" si="3"/>
        <v>175.57365000000001</v>
      </c>
      <c r="Y7" s="361">
        <f>J5/12</f>
        <v>211.52250000000001</v>
      </c>
    </row>
    <row r="8" spans="3:25" ht="29.25" customHeight="1">
      <c r="C8" s="215">
        <v>4</v>
      </c>
      <c r="D8" s="220" t="s">
        <v>537</v>
      </c>
      <c r="E8" s="217" t="s">
        <v>515</v>
      </c>
      <c r="F8" s="217">
        <v>2</v>
      </c>
      <c r="G8" s="365">
        <v>2032</v>
      </c>
      <c r="H8" s="222">
        <v>10</v>
      </c>
      <c r="I8" s="365">
        <f t="shared" si="0"/>
        <v>203.2</v>
      </c>
      <c r="J8" s="365">
        <f t="shared" si="1"/>
        <v>1828.8</v>
      </c>
      <c r="K8" s="218">
        <v>0.1</v>
      </c>
      <c r="L8" s="366">
        <f t="shared" si="2"/>
        <v>365.76</v>
      </c>
      <c r="M8" s="366">
        <f t="shared" si="3"/>
        <v>30.48</v>
      </c>
    </row>
    <row r="9" spans="3:25" ht="25.5">
      <c r="C9" s="215">
        <v>5</v>
      </c>
      <c r="D9" s="216" t="s">
        <v>538</v>
      </c>
      <c r="E9" s="217" t="s">
        <v>515</v>
      </c>
      <c r="F9" s="217">
        <v>4</v>
      </c>
      <c r="G9" s="365">
        <v>2267.6</v>
      </c>
      <c r="H9" s="222">
        <v>10</v>
      </c>
      <c r="I9" s="365">
        <f t="shared" si="0"/>
        <v>226.76</v>
      </c>
      <c r="J9" s="365">
        <f t="shared" si="1"/>
        <v>2040.84</v>
      </c>
      <c r="K9" s="218">
        <v>0.1</v>
      </c>
      <c r="L9" s="366">
        <f t="shared" si="2"/>
        <v>816.33600000000001</v>
      </c>
      <c r="M9" s="366">
        <f t="shared" si="3"/>
        <v>68.028000000000006</v>
      </c>
    </row>
    <row r="10" spans="3:25" ht="25.5">
      <c r="C10" s="215">
        <v>6</v>
      </c>
      <c r="D10" s="216" t="s">
        <v>539</v>
      </c>
      <c r="E10" s="217" t="s">
        <v>515</v>
      </c>
      <c r="F10" s="217">
        <v>4</v>
      </c>
      <c r="G10" s="365">
        <v>2901.12</v>
      </c>
      <c r="H10" s="222">
        <v>10</v>
      </c>
      <c r="I10" s="365">
        <f t="shared" si="0"/>
        <v>290.11199999999997</v>
      </c>
      <c r="J10" s="365">
        <f t="shared" si="1"/>
        <v>2611.0079999999998</v>
      </c>
      <c r="K10" s="218">
        <v>0.1</v>
      </c>
      <c r="L10" s="366">
        <f t="shared" si="2"/>
        <v>1044.4032</v>
      </c>
      <c r="M10" s="366">
        <f t="shared" si="3"/>
        <v>87.033599999999993</v>
      </c>
    </row>
    <row r="11" spans="3:25" ht="25.5">
      <c r="C11" s="215">
        <v>7</v>
      </c>
      <c r="D11" s="216" t="s">
        <v>540</v>
      </c>
      <c r="E11" s="217" t="s">
        <v>515</v>
      </c>
      <c r="F11" s="217">
        <v>1</v>
      </c>
      <c r="G11" s="365">
        <v>2369.94</v>
      </c>
      <c r="H11" s="222">
        <v>10</v>
      </c>
      <c r="I11" s="365">
        <f t="shared" si="0"/>
        <v>236.994</v>
      </c>
      <c r="J11" s="365">
        <f t="shared" si="1"/>
        <v>2132.9459999999999</v>
      </c>
      <c r="K11" s="218">
        <v>0.1</v>
      </c>
      <c r="L11" s="366">
        <f t="shared" si="2"/>
        <v>213.2946</v>
      </c>
      <c r="M11" s="366">
        <f t="shared" si="3"/>
        <v>17.774550000000001</v>
      </c>
    </row>
    <row r="12" spans="3:25" ht="25.5">
      <c r="C12" s="215">
        <v>8</v>
      </c>
      <c r="D12" s="216" t="s">
        <v>541</v>
      </c>
      <c r="E12" s="217"/>
      <c r="F12" s="217">
        <v>1</v>
      </c>
      <c r="G12" s="365">
        <v>7756.08</v>
      </c>
      <c r="H12" s="222">
        <v>10</v>
      </c>
      <c r="I12" s="365">
        <f t="shared" si="0"/>
        <v>775.60799999999995</v>
      </c>
      <c r="J12" s="365">
        <f t="shared" si="1"/>
        <v>6980.4719999999998</v>
      </c>
      <c r="K12" s="218">
        <v>0.1</v>
      </c>
      <c r="L12" s="366">
        <f t="shared" si="2"/>
        <v>698.04719999999998</v>
      </c>
      <c r="M12" s="366">
        <f t="shared" si="3"/>
        <v>58.1706</v>
      </c>
    </row>
    <row r="13" spans="3:25" ht="25.5">
      <c r="C13" s="215">
        <v>9</v>
      </c>
      <c r="D13" s="216" t="s">
        <v>542</v>
      </c>
      <c r="E13" s="217" t="s">
        <v>515</v>
      </c>
      <c r="F13" s="217">
        <v>2</v>
      </c>
      <c r="G13" s="365">
        <v>2037.92</v>
      </c>
      <c r="H13" s="222">
        <v>10</v>
      </c>
      <c r="I13" s="365">
        <f t="shared" si="0"/>
        <v>203.792</v>
      </c>
      <c r="J13" s="365">
        <f t="shared" si="1"/>
        <v>1834.1280000000002</v>
      </c>
      <c r="K13" s="218">
        <v>0.1</v>
      </c>
      <c r="L13" s="366">
        <f t="shared" si="2"/>
        <v>366.82560000000007</v>
      </c>
      <c r="M13" s="366">
        <f t="shared" si="3"/>
        <v>30.568800000000007</v>
      </c>
    </row>
    <row r="14" spans="3:25" ht="25.5">
      <c r="C14" s="215">
        <v>10</v>
      </c>
      <c r="D14" s="216" t="s">
        <v>543</v>
      </c>
      <c r="E14" s="217" t="s">
        <v>515</v>
      </c>
      <c r="F14" s="217">
        <v>5</v>
      </c>
      <c r="G14" s="365">
        <v>773.1</v>
      </c>
      <c r="H14" s="222">
        <v>10</v>
      </c>
      <c r="I14" s="365">
        <f t="shared" si="0"/>
        <v>77.31</v>
      </c>
      <c r="J14" s="365">
        <f t="shared" si="1"/>
        <v>695.79</v>
      </c>
      <c r="K14" s="218">
        <v>0.1</v>
      </c>
      <c r="L14" s="366">
        <f t="shared" si="2"/>
        <v>347.89499999999998</v>
      </c>
      <c r="M14" s="366">
        <f t="shared" si="3"/>
        <v>28.991249999999997</v>
      </c>
    </row>
    <row r="15" spans="3:25" ht="25.5">
      <c r="C15" s="215">
        <v>11</v>
      </c>
      <c r="D15" s="220" t="s">
        <v>544</v>
      </c>
      <c r="E15" s="217" t="s">
        <v>515</v>
      </c>
      <c r="F15" s="217">
        <v>1</v>
      </c>
      <c r="G15" s="365">
        <v>10813.81</v>
      </c>
      <c r="H15" s="222">
        <v>10</v>
      </c>
      <c r="I15" s="365">
        <f t="shared" si="0"/>
        <v>1081.3809999999999</v>
      </c>
      <c r="J15" s="365">
        <f t="shared" si="1"/>
        <v>9732.4290000000001</v>
      </c>
      <c r="K15" s="218">
        <v>0.1</v>
      </c>
      <c r="L15" s="366">
        <f t="shared" si="2"/>
        <v>973.24290000000008</v>
      </c>
      <c r="M15" s="366">
        <f t="shared" si="3"/>
        <v>81.103575000000006</v>
      </c>
    </row>
    <row r="16" spans="3:25" ht="76.5">
      <c r="C16" s="215">
        <v>12</v>
      </c>
      <c r="D16" s="221" t="s">
        <v>545</v>
      </c>
      <c r="E16" s="217" t="s">
        <v>515</v>
      </c>
      <c r="F16" s="217">
        <v>3</v>
      </c>
      <c r="G16" s="365">
        <v>21258.38</v>
      </c>
      <c r="H16" s="222">
        <v>10</v>
      </c>
      <c r="I16" s="365">
        <f t="shared" si="0"/>
        <v>2125.8380000000002</v>
      </c>
      <c r="J16" s="365">
        <f t="shared" si="1"/>
        <v>19132.542000000001</v>
      </c>
      <c r="K16" s="218">
        <v>0.1</v>
      </c>
      <c r="L16" s="366">
        <f t="shared" si="2"/>
        <v>5739.7626000000009</v>
      </c>
      <c r="M16" s="366">
        <f t="shared" si="3"/>
        <v>478.31355000000008</v>
      </c>
    </row>
    <row r="17" spans="3:18" ht="24" customHeight="1">
      <c r="C17" s="789" t="s">
        <v>546</v>
      </c>
      <c r="D17" s="789"/>
      <c r="E17" s="789"/>
      <c r="F17" s="789"/>
      <c r="G17" s="789"/>
      <c r="H17" s="789"/>
      <c r="I17" s="789"/>
      <c r="J17" s="789"/>
      <c r="K17" s="789"/>
      <c r="L17" s="367">
        <f>SUM(L5:L16)</f>
        <v>14303.412899999999</v>
      </c>
      <c r="M17" s="367">
        <f>SUM(M5:M16)</f>
        <v>1191.9510750000002</v>
      </c>
    </row>
    <row r="18" spans="3:18" ht="24" customHeight="1">
      <c r="C18" s="789" t="s">
        <v>547</v>
      </c>
      <c r="D18" s="789"/>
      <c r="E18" s="789"/>
      <c r="F18" s="789"/>
      <c r="G18" s="789"/>
      <c r="H18" s="789"/>
      <c r="I18" s="789"/>
      <c r="J18" s="789"/>
      <c r="K18" s="789"/>
      <c r="L18" s="793">
        <v>45</v>
      </c>
      <c r="M18" s="793"/>
    </row>
    <row r="19" spans="3:18" ht="24" customHeight="1">
      <c r="C19" s="794" t="s">
        <v>548</v>
      </c>
      <c r="D19" s="795"/>
      <c r="E19" s="795"/>
      <c r="F19" s="795"/>
      <c r="G19" s="795"/>
      <c r="H19" s="795"/>
      <c r="I19" s="795"/>
      <c r="J19" s="795"/>
      <c r="K19" s="796"/>
      <c r="L19" s="797">
        <f>M17/L18</f>
        <v>26.48780166666667</v>
      </c>
      <c r="M19" s="798"/>
      <c r="R19" s="368"/>
    </row>
    <row r="24" spans="3:18">
      <c r="R24" s="369"/>
    </row>
  </sheetData>
  <mergeCells count="6">
    <mergeCell ref="C3:M3"/>
    <mergeCell ref="C17:K17"/>
    <mergeCell ref="C18:K18"/>
    <mergeCell ref="L18:M18"/>
    <mergeCell ref="C19:K19"/>
    <mergeCell ref="L19:M19"/>
  </mergeCell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BE463-26E2-45FC-BD89-045FEDE377E4}">
  <sheetPr>
    <tabColor theme="6" tint="0.39997558519241921"/>
  </sheetPr>
  <dimension ref="C2:M10"/>
  <sheetViews>
    <sheetView showGridLines="0" workbookViewId="0">
      <selection activeCell="C3" sqref="C3:M3"/>
    </sheetView>
  </sheetViews>
  <sheetFormatPr defaultColWidth="8.85546875" defaultRowHeight="12.75"/>
  <cols>
    <col min="1" max="2" width="8.85546875" style="361"/>
    <col min="3" max="3" width="5.28515625" style="361" customWidth="1"/>
    <col min="4" max="4" width="66.42578125" style="361" customWidth="1"/>
    <col min="5" max="5" width="7.42578125" style="361" bestFit="1" customWidth="1"/>
    <col min="6" max="6" width="5.42578125" style="361" bestFit="1" customWidth="1"/>
    <col min="7" max="7" width="12.140625" style="361" bestFit="1" customWidth="1"/>
    <col min="8" max="8" width="15.85546875" style="361" bestFit="1" customWidth="1"/>
    <col min="9" max="9" width="15.7109375" style="361" bestFit="1" customWidth="1"/>
    <col min="10" max="10" width="12.85546875" style="361" bestFit="1" customWidth="1"/>
    <col min="11" max="11" width="16.85546875" style="361" customWidth="1"/>
    <col min="12" max="13" width="17.85546875" style="361" bestFit="1" customWidth="1"/>
    <col min="14" max="16384" width="8.85546875" style="361"/>
  </cols>
  <sheetData>
    <row r="2" spans="3:13" ht="13.5" thickBot="1"/>
    <row r="3" spans="3:13" ht="29.1" customHeight="1">
      <c r="C3" s="799" t="s">
        <v>549</v>
      </c>
      <c r="D3" s="800"/>
      <c r="E3" s="800"/>
      <c r="F3" s="800"/>
      <c r="G3" s="800"/>
      <c r="H3" s="800"/>
      <c r="I3" s="800"/>
      <c r="J3" s="800"/>
      <c r="K3" s="800"/>
      <c r="L3" s="800"/>
      <c r="M3" s="801"/>
    </row>
    <row r="4" spans="3:13" ht="25.5">
      <c r="C4" s="370" t="s">
        <v>198</v>
      </c>
      <c r="D4" s="352" t="s">
        <v>199</v>
      </c>
      <c r="E4" s="364" t="s">
        <v>487</v>
      </c>
      <c r="F4" s="364" t="s">
        <v>533</v>
      </c>
      <c r="G4" s="352" t="s">
        <v>489</v>
      </c>
      <c r="H4" s="352" t="s">
        <v>490</v>
      </c>
      <c r="I4" s="352" t="s">
        <v>491</v>
      </c>
      <c r="J4" s="352" t="s">
        <v>492</v>
      </c>
      <c r="K4" s="352" t="s">
        <v>493</v>
      </c>
      <c r="L4" s="352" t="s">
        <v>494</v>
      </c>
      <c r="M4" s="371" t="s">
        <v>495</v>
      </c>
    </row>
    <row r="5" spans="3:13" ht="63.75">
      <c r="C5" s="215">
        <v>1</v>
      </c>
      <c r="D5" s="220" t="s">
        <v>550</v>
      </c>
      <c r="E5" s="217" t="s">
        <v>515</v>
      </c>
      <c r="F5" s="217">
        <v>2</v>
      </c>
      <c r="G5" s="365">
        <v>2196.8200000000002</v>
      </c>
      <c r="H5" s="217">
        <v>10</v>
      </c>
      <c r="I5" s="365">
        <v>219.68</v>
      </c>
      <c r="J5" s="365">
        <f>G5-I5</f>
        <v>1977.14</v>
      </c>
      <c r="K5" s="218">
        <v>0.1</v>
      </c>
      <c r="L5" s="366">
        <f>ROUND((K5*J5)*F5,2)</f>
        <v>395.43</v>
      </c>
      <c r="M5" s="372">
        <f>L5/12</f>
        <v>32.952500000000001</v>
      </c>
    </row>
    <row r="6" spans="3:13" ht="51">
      <c r="C6" s="215">
        <v>2</v>
      </c>
      <c r="D6" s="219" t="s">
        <v>551</v>
      </c>
      <c r="E6" s="217" t="s">
        <v>515</v>
      </c>
      <c r="F6" s="217">
        <v>2</v>
      </c>
      <c r="G6" s="365">
        <v>3828.77</v>
      </c>
      <c r="H6" s="217">
        <v>10</v>
      </c>
      <c r="I6" s="365">
        <v>382.88</v>
      </c>
      <c r="J6" s="365">
        <f>G6-I6</f>
        <v>3445.89</v>
      </c>
      <c r="K6" s="218">
        <v>0.1</v>
      </c>
      <c r="L6" s="366">
        <f t="shared" ref="L6:L7" si="0">ROUND((K6*J6)*F6,2)</f>
        <v>689.18</v>
      </c>
      <c r="M6" s="372">
        <f t="shared" ref="M6" si="1">L6/12</f>
        <v>57.431666666666665</v>
      </c>
    </row>
    <row r="7" spans="3:13" ht="54.75" customHeight="1">
      <c r="C7" s="215">
        <v>3</v>
      </c>
      <c r="D7" s="220" t="s">
        <v>552</v>
      </c>
      <c r="E7" s="217" t="s">
        <v>515</v>
      </c>
      <c r="F7" s="217">
        <v>1</v>
      </c>
      <c r="G7" s="365">
        <v>2549.92</v>
      </c>
      <c r="H7" s="217">
        <v>10</v>
      </c>
      <c r="I7" s="365">
        <v>254.99</v>
      </c>
      <c r="J7" s="365">
        <f>G7-I7</f>
        <v>2294.9300000000003</v>
      </c>
      <c r="K7" s="218">
        <v>0.1</v>
      </c>
      <c r="L7" s="366">
        <f t="shared" si="0"/>
        <v>229.49</v>
      </c>
      <c r="M7" s="372">
        <f>L7/12</f>
        <v>19.124166666666667</v>
      </c>
    </row>
    <row r="8" spans="3:13" ht="21.6" customHeight="1">
      <c r="C8" s="804" t="s">
        <v>553</v>
      </c>
      <c r="D8" s="789"/>
      <c r="E8" s="789"/>
      <c r="F8" s="789"/>
      <c r="G8" s="789"/>
      <c r="H8" s="789"/>
      <c r="I8" s="789"/>
      <c r="J8" s="789"/>
      <c r="K8" s="789"/>
      <c r="L8" s="358">
        <f>SUM(L5:L7)</f>
        <v>1314.1</v>
      </c>
      <c r="M8" s="373">
        <f>SUM(M5:M7)</f>
        <v>109.50833333333333</v>
      </c>
    </row>
    <row r="9" spans="3:13" ht="21.6" customHeight="1">
      <c r="C9" s="804" t="s">
        <v>509</v>
      </c>
      <c r="D9" s="789"/>
      <c r="E9" s="789"/>
      <c r="F9" s="789"/>
      <c r="G9" s="789"/>
      <c r="H9" s="789"/>
      <c r="I9" s="789"/>
      <c r="J9" s="789"/>
      <c r="K9" s="789"/>
      <c r="L9" s="793">
        <v>45</v>
      </c>
      <c r="M9" s="805"/>
    </row>
    <row r="10" spans="3:13" ht="21.6" customHeight="1" thickBot="1">
      <c r="C10" s="806" t="s">
        <v>554</v>
      </c>
      <c r="D10" s="807"/>
      <c r="E10" s="807"/>
      <c r="F10" s="807"/>
      <c r="G10" s="807"/>
      <c r="H10" s="807"/>
      <c r="I10" s="807"/>
      <c r="J10" s="807"/>
      <c r="K10" s="807"/>
      <c r="L10" s="802">
        <f>M8/L9</f>
        <v>2.4335185185185182</v>
      </c>
      <c r="M10" s="803"/>
    </row>
  </sheetData>
  <mergeCells count="6">
    <mergeCell ref="C3:M3"/>
    <mergeCell ref="L10:M10"/>
    <mergeCell ref="C8:K8"/>
    <mergeCell ref="C9:K9"/>
    <mergeCell ref="L9:M9"/>
    <mergeCell ref="C10:K10"/>
  </mergeCells>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55DEF-3645-4101-B143-412D87B87509}">
  <sheetPr>
    <tabColor theme="6" tint="0.39997558519241921"/>
  </sheetPr>
  <dimension ref="C2:M11"/>
  <sheetViews>
    <sheetView showGridLines="0" workbookViewId="0">
      <selection activeCell="F14" sqref="F14"/>
    </sheetView>
  </sheetViews>
  <sheetFormatPr defaultColWidth="8.85546875" defaultRowHeight="15"/>
  <cols>
    <col min="3" max="3" width="4.7109375" bestFit="1" customWidth="1"/>
    <col min="4" max="4" width="71.140625" customWidth="1"/>
    <col min="5" max="5" width="7.42578125" bestFit="1" customWidth="1"/>
    <col min="6" max="6" width="15.140625" bestFit="1" customWidth="1"/>
    <col min="7" max="7" width="11.5703125" customWidth="1"/>
    <col min="8" max="8" width="15.28515625" customWidth="1"/>
    <col min="9" max="9" width="16" customWidth="1"/>
    <col min="10" max="10" width="19.7109375" customWidth="1"/>
  </cols>
  <sheetData>
    <row r="2" spans="3:13" ht="15.75" thickBot="1"/>
    <row r="3" spans="3:13" ht="27" customHeight="1">
      <c r="C3" s="799" t="s">
        <v>555</v>
      </c>
      <c r="D3" s="800"/>
      <c r="E3" s="800"/>
      <c r="F3" s="800"/>
      <c r="G3" s="800"/>
      <c r="H3" s="800"/>
      <c r="I3" s="800"/>
      <c r="J3" s="801"/>
    </row>
    <row r="4" spans="3:13" ht="25.5">
      <c r="C4" s="374" t="s">
        <v>198</v>
      </c>
      <c r="D4" s="352" t="s">
        <v>199</v>
      </c>
      <c r="E4" s="352" t="s">
        <v>487</v>
      </c>
      <c r="F4" s="352" t="s">
        <v>512</v>
      </c>
      <c r="G4" s="352" t="s">
        <v>393</v>
      </c>
      <c r="H4" s="352" t="s">
        <v>466</v>
      </c>
      <c r="I4" s="352" t="s">
        <v>513</v>
      </c>
      <c r="J4" s="371" t="s">
        <v>556</v>
      </c>
    </row>
    <row r="5" spans="3:13" ht="66.75" customHeight="1">
      <c r="C5" s="215">
        <v>1</v>
      </c>
      <c r="D5" s="221" t="s">
        <v>557</v>
      </c>
      <c r="E5" s="217" t="s">
        <v>515</v>
      </c>
      <c r="F5" s="217">
        <v>5</v>
      </c>
      <c r="G5" s="357">
        <v>448.62</v>
      </c>
      <c r="H5" s="357">
        <f>F5*G5</f>
        <v>2243.1</v>
      </c>
      <c r="I5" s="375">
        <f>H5/12</f>
        <v>186.92499999999998</v>
      </c>
      <c r="J5" s="376">
        <f>H5*5</f>
        <v>11215.5</v>
      </c>
      <c r="M5" s="226"/>
    </row>
    <row r="6" spans="3:13">
      <c r="C6" s="808" t="s">
        <v>509</v>
      </c>
      <c r="D6" s="809"/>
      <c r="E6" s="809"/>
      <c r="F6" s="809"/>
      <c r="G6" s="809"/>
      <c r="H6" s="809"/>
      <c r="I6" s="812">
        <v>2</v>
      </c>
      <c r="J6" s="813"/>
    </row>
    <row r="7" spans="3:13" ht="15.75" thickBot="1">
      <c r="C7" s="810" t="s">
        <v>425</v>
      </c>
      <c r="D7" s="811"/>
      <c r="E7" s="811"/>
      <c r="F7" s="811"/>
      <c r="G7" s="811"/>
      <c r="H7" s="811"/>
      <c r="I7" s="814">
        <f>I5/2</f>
        <v>93.462499999999991</v>
      </c>
      <c r="J7" s="815"/>
    </row>
    <row r="11" spans="3:13">
      <c r="D11" s="224"/>
    </row>
  </sheetData>
  <mergeCells count="5">
    <mergeCell ref="C3:J3"/>
    <mergeCell ref="C6:H6"/>
    <mergeCell ref="C7:H7"/>
    <mergeCell ref="I6:J6"/>
    <mergeCell ref="I7:J7"/>
  </mergeCells>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29B0C-D961-496B-860B-DDD140614545}">
  <sheetPr>
    <tabColor theme="6" tint="0.39997558519241921"/>
  </sheetPr>
  <dimension ref="C3:K10"/>
  <sheetViews>
    <sheetView showGridLines="0" workbookViewId="0">
      <selection activeCell="I10" sqref="I10"/>
    </sheetView>
  </sheetViews>
  <sheetFormatPr defaultColWidth="8.85546875" defaultRowHeight="12.75"/>
  <cols>
    <col min="1" max="3" width="8.85546875" style="361"/>
    <col min="4" max="4" width="66" style="361" bestFit="1" customWidth="1"/>
    <col min="5" max="5" width="7.42578125" style="361" bestFit="1" customWidth="1"/>
    <col min="6" max="6" width="15.140625" style="361" bestFit="1" customWidth="1"/>
    <col min="7" max="7" width="15.5703125" style="361" bestFit="1" customWidth="1"/>
    <col min="8" max="8" width="18.140625" style="361" bestFit="1" customWidth="1"/>
    <col min="9" max="9" width="14.85546875" style="361" bestFit="1" customWidth="1"/>
    <col min="10" max="16384" width="8.85546875" style="361"/>
  </cols>
  <sheetData>
    <row r="3" spans="3:11" ht="32.450000000000003" customHeight="1">
      <c r="C3" s="762" t="s">
        <v>558</v>
      </c>
      <c r="D3" s="762"/>
      <c r="E3" s="762"/>
      <c r="F3" s="762"/>
      <c r="G3" s="762"/>
      <c r="H3" s="762"/>
      <c r="I3" s="762"/>
    </row>
    <row r="4" spans="3:11" ht="41.45" customHeight="1">
      <c r="C4" s="352" t="s">
        <v>198</v>
      </c>
      <c r="D4" s="352" t="s">
        <v>199</v>
      </c>
      <c r="E4" s="352" t="s">
        <v>487</v>
      </c>
      <c r="F4" s="352" t="s">
        <v>512</v>
      </c>
      <c r="G4" s="352" t="s">
        <v>393</v>
      </c>
      <c r="H4" s="352" t="s">
        <v>466</v>
      </c>
      <c r="I4" s="352" t="s">
        <v>559</v>
      </c>
    </row>
    <row r="5" spans="3:11" ht="63.75">
      <c r="C5" s="217">
        <v>1</v>
      </c>
      <c r="D5" s="221" t="s">
        <v>560</v>
      </c>
      <c r="E5" s="217" t="s">
        <v>515</v>
      </c>
      <c r="F5" s="217">
        <v>1440</v>
      </c>
      <c r="G5" s="365">
        <v>1.73</v>
      </c>
      <c r="H5" s="366">
        <f>F5*G5</f>
        <v>2491.1999999999998</v>
      </c>
      <c r="I5" s="366">
        <f>H5/12</f>
        <v>207.6</v>
      </c>
    </row>
    <row r="6" spans="3:11" ht="38.25">
      <c r="C6" s="217">
        <v>2</v>
      </c>
      <c r="D6" s="221" t="s">
        <v>561</v>
      </c>
      <c r="E6" s="217" t="s">
        <v>515</v>
      </c>
      <c r="F6" s="217">
        <v>43</v>
      </c>
      <c r="G6" s="365">
        <v>2.21</v>
      </c>
      <c r="H6" s="366">
        <f t="shared" ref="H6:H7" si="0">F6*G6</f>
        <v>95.03</v>
      </c>
      <c r="I6" s="366">
        <f t="shared" ref="I6:I7" si="1">H6/12</f>
        <v>7.9191666666666665</v>
      </c>
    </row>
    <row r="7" spans="3:11" ht="25.5">
      <c r="C7" s="217">
        <v>3</v>
      </c>
      <c r="D7" s="221" t="s">
        <v>562</v>
      </c>
      <c r="E7" s="217" t="s">
        <v>515</v>
      </c>
      <c r="F7" s="217">
        <v>43</v>
      </c>
      <c r="G7" s="365">
        <v>3.85</v>
      </c>
      <c r="H7" s="366">
        <f t="shared" si="0"/>
        <v>165.55</v>
      </c>
      <c r="I7" s="366">
        <f t="shared" si="1"/>
        <v>13.795833333333334</v>
      </c>
    </row>
    <row r="8" spans="3:11" ht="18.600000000000001" customHeight="1">
      <c r="C8" s="789" t="s">
        <v>563</v>
      </c>
      <c r="D8" s="789"/>
      <c r="E8" s="789"/>
      <c r="F8" s="789"/>
      <c r="G8" s="789"/>
      <c r="H8" s="358">
        <f>SUM(H5:H7)</f>
        <v>2751.78</v>
      </c>
      <c r="I8" s="358">
        <f>SUM(I5:I7)</f>
        <v>229.315</v>
      </c>
    </row>
    <row r="9" spans="3:11">
      <c r="C9" s="789" t="s">
        <v>509</v>
      </c>
      <c r="D9" s="789"/>
      <c r="E9" s="789"/>
      <c r="F9" s="789"/>
      <c r="G9" s="789"/>
      <c r="H9" s="789"/>
      <c r="I9" s="377">
        <v>7</v>
      </c>
    </row>
    <row r="10" spans="3:11">
      <c r="C10" s="789" t="s">
        <v>554</v>
      </c>
      <c r="D10" s="789"/>
      <c r="E10" s="789"/>
      <c r="F10" s="789"/>
      <c r="G10" s="789"/>
      <c r="H10" s="789"/>
      <c r="I10" s="360">
        <f>I8/7</f>
        <v>32.759285714285717</v>
      </c>
      <c r="J10" s="181"/>
      <c r="K10" s="181"/>
    </row>
  </sheetData>
  <mergeCells count="4">
    <mergeCell ref="C3:I3"/>
    <mergeCell ref="C8:G8"/>
    <mergeCell ref="C10:H10"/>
    <mergeCell ref="C9:H9"/>
  </mergeCells>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D7F1E-44B8-49A5-9CF5-200305F6D9F5}">
  <sheetPr codeName="Planilha7">
    <tabColor theme="0" tint="-0.499984740745262"/>
  </sheetPr>
  <dimension ref="B2:D20"/>
  <sheetViews>
    <sheetView showGridLines="0" zoomScaleNormal="100" workbookViewId="0">
      <selection activeCell="C37" sqref="C37"/>
    </sheetView>
  </sheetViews>
  <sheetFormatPr defaultColWidth="8.85546875" defaultRowHeight="12.75"/>
  <cols>
    <col min="1" max="2" width="8.85546875" style="361"/>
    <col min="3" max="3" width="78" style="361" customWidth="1"/>
    <col min="4" max="4" width="21.28515625" style="361" customWidth="1"/>
    <col min="5" max="16384" width="8.85546875" style="361"/>
  </cols>
  <sheetData>
    <row r="2" spans="2:4">
      <c r="B2" s="817" t="s">
        <v>198</v>
      </c>
      <c r="C2" s="817" t="s">
        <v>199</v>
      </c>
      <c r="D2" s="378" t="s">
        <v>564</v>
      </c>
    </row>
    <row r="3" spans="2:4">
      <c r="B3" s="817"/>
      <c r="C3" s="817"/>
      <c r="D3" s="383" t="s">
        <v>46</v>
      </c>
    </row>
    <row r="4" spans="2:4">
      <c r="B4" s="379">
        <v>1</v>
      </c>
      <c r="C4" s="380" t="s">
        <v>565</v>
      </c>
      <c r="D4" s="384">
        <v>0.121</v>
      </c>
    </row>
    <row r="5" spans="2:4">
      <c r="B5" s="379">
        <v>2</v>
      </c>
      <c r="C5" s="380" t="s">
        <v>566</v>
      </c>
      <c r="D5" s="384">
        <v>8.3299999999999999E-2</v>
      </c>
    </row>
    <row r="6" spans="2:4">
      <c r="B6" s="381">
        <v>3</v>
      </c>
      <c r="C6" s="382" t="s">
        <v>567</v>
      </c>
      <c r="D6" s="385">
        <f>SUM(D4:D5)</f>
        <v>0.20429999999999998</v>
      </c>
    </row>
    <row r="7" spans="2:4">
      <c r="B7" s="379">
        <v>4</v>
      </c>
      <c r="C7" s="380" t="s">
        <v>568</v>
      </c>
      <c r="D7" s="386">
        <f>((D6*36.8%)*100)/100</f>
        <v>7.5182399999999996E-2</v>
      </c>
    </row>
    <row r="8" spans="2:4">
      <c r="B8" s="379">
        <v>5</v>
      </c>
      <c r="C8" s="380" t="s">
        <v>569</v>
      </c>
      <c r="D8" s="387">
        <v>0.04</v>
      </c>
    </row>
    <row r="9" spans="2:4">
      <c r="B9" s="381">
        <v>6</v>
      </c>
      <c r="C9" s="382" t="s">
        <v>570</v>
      </c>
      <c r="D9" s="385">
        <f>D6+D7+D8</f>
        <v>0.31948239999999994</v>
      </c>
    </row>
    <row r="10" spans="2:4">
      <c r="B10" s="818" t="s">
        <v>571</v>
      </c>
      <c r="C10" s="818"/>
      <c r="D10" s="818"/>
    </row>
    <row r="11" spans="2:4">
      <c r="B11" s="818" t="s">
        <v>572</v>
      </c>
      <c r="C11" s="818"/>
      <c r="D11" s="818"/>
    </row>
    <row r="12" spans="2:4">
      <c r="B12" s="818" t="s">
        <v>573</v>
      </c>
      <c r="C12" s="818"/>
      <c r="D12" s="818"/>
    </row>
    <row r="13" spans="2:4">
      <c r="B13" s="818" t="s">
        <v>574</v>
      </c>
      <c r="C13" s="818"/>
      <c r="D13" s="818"/>
    </row>
    <row r="14" spans="2:4" ht="64.5" customHeight="1">
      <c r="B14" s="816" t="s">
        <v>575</v>
      </c>
      <c r="C14" s="816"/>
      <c r="D14" s="816"/>
    </row>
    <row r="15" spans="2:4">
      <c r="B15" s="388" t="s">
        <v>349</v>
      </c>
    </row>
    <row r="20" spans="3:3">
      <c r="C20" s="389"/>
    </row>
  </sheetData>
  <mergeCells count="7">
    <mergeCell ref="B14:D14"/>
    <mergeCell ref="B2:B3"/>
    <mergeCell ref="C2:C3"/>
    <mergeCell ref="B10:D10"/>
    <mergeCell ref="B11:D11"/>
    <mergeCell ref="B12:D12"/>
    <mergeCell ref="B13:D13"/>
  </mergeCells>
  <pageMargins left="0.511811024" right="0.511811024" top="0.78740157499999996" bottom="0.78740157499999996" header="0.31496062000000002" footer="0.3149606200000000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C8692-E949-4B50-B954-0796FE3693C1}">
  <dimension ref="A1:M77"/>
  <sheetViews>
    <sheetView topLeftCell="A48" workbookViewId="0">
      <selection sqref="A1:XFD1048576"/>
    </sheetView>
  </sheetViews>
  <sheetFormatPr defaultRowHeight="15"/>
  <cols>
    <col min="1" max="1" width="9.140625" style="449"/>
    <col min="2" max="2" width="77" style="452" customWidth="1"/>
    <col min="3" max="3" width="11" style="449" customWidth="1"/>
    <col min="4" max="4" width="14" style="452" customWidth="1"/>
    <col min="5" max="5" width="14.7109375" style="452" customWidth="1"/>
    <col min="6" max="6" width="15.85546875" style="452" customWidth="1"/>
    <col min="7" max="7" width="18.5703125" style="452" bestFit="1" customWidth="1"/>
    <col min="8" max="8" width="23" style="452" customWidth="1"/>
    <col min="9" max="10" width="17" style="452" customWidth="1"/>
    <col min="11" max="11" width="16.5703125" customWidth="1"/>
    <col min="12" max="12" width="14.28515625" bestFit="1" customWidth="1"/>
    <col min="13" max="13" width="14.42578125" bestFit="1" customWidth="1"/>
  </cols>
  <sheetData>
    <row r="1" spans="1:13" ht="31.5" customHeight="1" thickBot="1">
      <c r="A1" s="819" t="s">
        <v>576</v>
      </c>
      <c r="B1" s="820"/>
      <c r="C1" s="820"/>
      <c r="D1" s="820"/>
      <c r="E1" s="820"/>
      <c r="F1" s="820"/>
      <c r="G1" s="821"/>
      <c r="H1"/>
      <c r="I1"/>
      <c r="J1"/>
      <c r="M1" s="226"/>
    </row>
    <row r="2" spans="1:13" ht="25.5">
      <c r="A2" s="433" t="s">
        <v>198</v>
      </c>
      <c r="B2" s="434" t="s">
        <v>199</v>
      </c>
      <c r="C2" s="434" t="s">
        <v>487</v>
      </c>
      <c r="D2" s="434" t="s">
        <v>512</v>
      </c>
      <c r="E2" s="434" t="s">
        <v>393</v>
      </c>
      <c r="F2" s="434" t="s">
        <v>466</v>
      </c>
      <c r="G2" s="435" t="s">
        <v>556</v>
      </c>
      <c r="H2"/>
      <c r="I2"/>
      <c r="J2"/>
    </row>
    <row r="3" spans="1:13" ht="25.5">
      <c r="A3" s="436">
        <v>1</v>
      </c>
      <c r="B3" s="437" t="s">
        <v>577</v>
      </c>
      <c r="C3" s="438" t="s">
        <v>515</v>
      </c>
      <c r="D3" s="438">
        <v>6</v>
      </c>
      <c r="E3" s="439">
        <v>51.94</v>
      </c>
      <c r="F3" s="440">
        <f t="shared" ref="F3:F52" si="0">D3*E3</f>
        <v>311.64</v>
      </c>
      <c r="G3" s="441">
        <f>F3*5</f>
        <v>1558.1999999999998</v>
      </c>
      <c r="H3"/>
      <c r="I3"/>
      <c r="J3"/>
    </row>
    <row r="4" spans="1:13">
      <c r="A4" s="436">
        <v>2</v>
      </c>
      <c r="B4" s="437" t="s">
        <v>578</v>
      </c>
      <c r="C4" s="438" t="s">
        <v>515</v>
      </c>
      <c r="D4" s="438">
        <v>10</v>
      </c>
      <c r="E4" s="439">
        <v>56.63</v>
      </c>
      <c r="F4" s="440">
        <f t="shared" si="0"/>
        <v>566.30000000000007</v>
      </c>
      <c r="G4" s="441">
        <f t="shared" ref="G4:G16" si="1">F4*5</f>
        <v>2831.5000000000005</v>
      </c>
      <c r="H4"/>
      <c r="I4"/>
      <c r="J4"/>
    </row>
    <row r="5" spans="1:13" ht="38.25">
      <c r="A5" s="436">
        <v>3</v>
      </c>
      <c r="B5" s="437" t="s">
        <v>579</v>
      </c>
      <c r="C5" s="438" t="s">
        <v>515</v>
      </c>
      <c r="D5" s="438">
        <v>11</v>
      </c>
      <c r="E5" s="439">
        <v>108.84</v>
      </c>
      <c r="F5" s="440">
        <f t="shared" si="0"/>
        <v>1197.24</v>
      </c>
      <c r="G5" s="441">
        <f t="shared" si="1"/>
        <v>5986.2</v>
      </c>
      <c r="H5"/>
      <c r="I5"/>
      <c r="J5"/>
    </row>
    <row r="6" spans="1:13">
      <c r="A6" s="436">
        <v>4</v>
      </c>
      <c r="B6" s="437" t="s">
        <v>580</v>
      </c>
      <c r="C6" s="438" t="s">
        <v>515</v>
      </c>
      <c r="D6" s="438">
        <v>5</v>
      </c>
      <c r="E6" s="439">
        <v>21.3</v>
      </c>
      <c r="F6" s="440">
        <f t="shared" si="0"/>
        <v>106.5</v>
      </c>
      <c r="G6" s="441">
        <f t="shared" si="1"/>
        <v>532.5</v>
      </c>
      <c r="H6"/>
      <c r="I6"/>
      <c r="J6"/>
    </row>
    <row r="7" spans="1:13" ht="51">
      <c r="A7" s="436">
        <v>5</v>
      </c>
      <c r="B7" s="437" t="s">
        <v>581</v>
      </c>
      <c r="C7" s="438" t="s">
        <v>582</v>
      </c>
      <c r="D7" s="438">
        <v>100</v>
      </c>
      <c r="E7" s="439">
        <v>6.91</v>
      </c>
      <c r="F7" s="440">
        <f t="shared" si="0"/>
        <v>691</v>
      </c>
      <c r="G7" s="441">
        <f t="shared" si="1"/>
        <v>3455</v>
      </c>
      <c r="H7"/>
      <c r="I7"/>
      <c r="J7"/>
    </row>
    <row r="8" spans="1:13" ht="38.25">
      <c r="A8" s="436">
        <v>6</v>
      </c>
      <c r="B8" s="437" t="s">
        <v>583</v>
      </c>
      <c r="C8" s="438" t="s">
        <v>515</v>
      </c>
      <c r="D8" s="438">
        <v>25</v>
      </c>
      <c r="E8" s="439">
        <v>12.7</v>
      </c>
      <c r="F8" s="440">
        <f t="shared" si="0"/>
        <v>317.5</v>
      </c>
      <c r="G8" s="441">
        <f t="shared" si="1"/>
        <v>1587.5</v>
      </c>
      <c r="H8"/>
      <c r="I8"/>
      <c r="J8"/>
    </row>
    <row r="9" spans="1:13" ht="25.5">
      <c r="A9" s="436">
        <v>7</v>
      </c>
      <c r="B9" s="437" t="s">
        <v>584</v>
      </c>
      <c r="C9" s="438" t="s">
        <v>582</v>
      </c>
      <c r="D9" s="438">
        <v>20</v>
      </c>
      <c r="E9" s="439">
        <v>107.73</v>
      </c>
      <c r="F9" s="440">
        <f t="shared" si="0"/>
        <v>2154.6</v>
      </c>
      <c r="G9" s="441">
        <f t="shared" si="1"/>
        <v>10773</v>
      </c>
      <c r="H9"/>
      <c r="I9"/>
      <c r="J9"/>
    </row>
    <row r="10" spans="1:13" ht="63.75">
      <c r="A10" s="436">
        <v>8</v>
      </c>
      <c r="B10" s="437" t="s">
        <v>585</v>
      </c>
      <c r="C10" s="438" t="s">
        <v>515</v>
      </c>
      <c r="D10" s="438">
        <v>15</v>
      </c>
      <c r="E10" s="439">
        <v>121.92</v>
      </c>
      <c r="F10" s="440">
        <f t="shared" si="0"/>
        <v>1828.8</v>
      </c>
      <c r="G10" s="441">
        <f t="shared" si="1"/>
        <v>9144</v>
      </c>
      <c r="H10"/>
      <c r="I10"/>
      <c r="J10"/>
    </row>
    <row r="11" spans="1:13" ht="51">
      <c r="A11" s="436">
        <v>9</v>
      </c>
      <c r="B11" s="437" t="s">
        <v>586</v>
      </c>
      <c r="C11" s="438" t="s">
        <v>515</v>
      </c>
      <c r="D11" s="438">
        <v>15</v>
      </c>
      <c r="E11" s="439">
        <v>76.12</v>
      </c>
      <c r="F11" s="440">
        <f t="shared" si="0"/>
        <v>1141.8000000000002</v>
      </c>
      <c r="G11" s="441">
        <f t="shared" si="1"/>
        <v>5709.0000000000009</v>
      </c>
      <c r="H11"/>
      <c r="I11"/>
      <c r="J11"/>
    </row>
    <row r="12" spans="1:13" ht="140.25">
      <c r="A12" s="436">
        <v>10</v>
      </c>
      <c r="B12" s="437" t="s">
        <v>587</v>
      </c>
      <c r="C12" s="438" t="s">
        <v>515</v>
      </c>
      <c r="D12" s="438">
        <v>10</v>
      </c>
      <c r="E12" s="439">
        <v>81.099999999999994</v>
      </c>
      <c r="F12" s="440">
        <f t="shared" si="0"/>
        <v>811</v>
      </c>
      <c r="G12" s="441">
        <f t="shared" si="1"/>
        <v>4055</v>
      </c>
      <c r="H12"/>
      <c r="I12"/>
      <c r="J12"/>
    </row>
    <row r="13" spans="1:13" ht="63.75">
      <c r="A13" s="436">
        <v>11</v>
      </c>
      <c r="B13" s="437" t="s">
        <v>588</v>
      </c>
      <c r="C13" s="438" t="s">
        <v>515</v>
      </c>
      <c r="D13" s="438">
        <v>10</v>
      </c>
      <c r="E13" s="439">
        <v>31.25</v>
      </c>
      <c r="F13" s="440">
        <f t="shared" si="0"/>
        <v>312.5</v>
      </c>
      <c r="G13" s="441">
        <f t="shared" si="1"/>
        <v>1562.5</v>
      </c>
      <c r="H13"/>
      <c r="I13"/>
      <c r="J13"/>
    </row>
    <row r="14" spans="1:13" ht="76.5">
      <c r="A14" s="436">
        <v>12</v>
      </c>
      <c r="B14" s="437" t="s">
        <v>589</v>
      </c>
      <c r="C14" s="438" t="s">
        <v>515</v>
      </c>
      <c r="D14" s="438">
        <v>4</v>
      </c>
      <c r="E14" s="439">
        <v>69.510000000000005</v>
      </c>
      <c r="F14" s="440">
        <f t="shared" si="0"/>
        <v>278.04000000000002</v>
      </c>
      <c r="G14" s="441">
        <f t="shared" si="1"/>
        <v>1390.2</v>
      </c>
      <c r="H14"/>
      <c r="I14"/>
      <c r="J14"/>
    </row>
    <row r="15" spans="1:13" ht="76.5">
      <c r="A15" s="436">
        <v>13</v>
      </c>
      <c r="B15" s="437" t="s">
        <v>590</v>
      </c>
      <c r="C15" s="438" t="s">
        <v>515</v>
      </c>
      <c r="D15" s="438">
        <v>6</v>
      </c>
      <c r="E15" s="439">
        <v>68.41</v>
      </c>
      <c r="F15" s="440">
        <f t="shared" si="0"/>
        <v>410.46</v>
      </c>
      <c r="G15" s="441">
        <f t="shared" si="1"/>
        <v>2052.2999999999997</v>
      </c>
      <c r="H15"/>
      <c r="I15"/>
      <c r="J15"/>
    </row>
    <row r="16" spans="1:13" ht="102">
      <c r="A16" s="436">
        <v>14</v>
      </c>
      <c r="B16" s="437" t="s">
        <v>591</v>
      </c>
      <c r="C16" s="438" t="s">
        <v>515</v>
      </c>
      <c r="D16" s="438">
        <v>5</v>
      </c>
      <c r="E16" s="439">
        <v>76.709999999999994</v>
      </c>
      <c r="F16" s="440">
        <f t="shared" si="0"/>
        <v>383.54999999999995</v>
      </c>
      <c r="G16" s="441">
        <f t="shared" si="1"/>
        <v>1917.7499999999998</v>
      </c>
      <c r="H16"/>
      <c r="I16"/>
      <c r="J16"/>
    </row>
    <row r="17" spans="1:11" ht="38.25">
      <c r="A17" s="436">
        <v>15</v>
      </c>
      <c r="B17" s="437" t="s">
        <v>592</v>
      </c>
      <c r="C17" s="438" t="s">
        <v>515</v>
      </c>
      <c r="D17" s="438">
        <v>100</v>
      </c>
      <c r="E17" s="439">
        <v>4.53</v>
      </c>
      <c r="F17" s="440">
        <f t="shared" si="0"/>
        <v>453</v>
      </c>
      <c r="G17" s="441">
        <f>F17*5</f>
        <v>2265</v>
      </c>
      <c r="H17"/>
      <c r="I17"/>
      <c r="J17"/>
    </row>
    <row r="18" spans="1:11" ht="38.25">
      <c r="A18" s="436">
        <v>16</v>
      </c>
      <c r="B18" s="437" t="s">
        <v>593</v>
      </c>
      <c r="C18" s="438" t="s">
        <v>515</v>
      </c>
      <c r="D18" s="438">
        <v>80</v>
      </c>
      <c r="E18" s="439">
        <v>5.38</v>
      </c>
      <c r="F18" s="440">
        <f t="shared" si="0"/>
        <v>430.4</v>
      </c>
      <c r="G18" s="441">
        <f t="shared" ref="G18:G52" si="2">F18*5</f>
        <v>2152</v>
      </c>
      <c r="H18"/>
      <c r="I18"/>
      <c r="J18"/>
    </row>
    <row r="19" spans="1:11" ht="51">
      <c r="A19" s="436">
        <v>17</v>
      </c>
      <c r="B19" s="437" t="s">
        <v>594</v>
      </c>
      <c r="C19" s="438" t="s">
        <v>515</v>
      </c>
      <c r="D19" s="438">
        <v>6</v>
      </c>
      <c r="E19" s="439">
        <v>32.700000000000003</v>
      </c>
      <c r="F19" s="440">
        <f t="shared" si="0"/>
        <v>196.20000000000002</v>
      </c>
      <c r="G19" s="441">
        <f t="shared" si="2"/>
        <v>981.00000000000011</v>
      </c>
      <c r="H19"/>
      <c r="I19"/>
      <c r="J19"/>
    </row>
    <row r="20" spans="1:11" ht="25.5">
      <c r="A20" s="436">
        <v>18</v>
      </c>
      <c r="B20" s="437" t="s">
        <v>595</v>
      </c>
      <c r="C20" s="438" t="s">
        <v>515</v>
      </c>
      <c r="D20" s="438">
        <v>5</v>
      </c>
      <c r="E20" s="439">
        <v>26.36</v>
      </c>
      <c r="F20" s="440">
        <f t="shared" si="0"/>
        <v>131.80000000000001</v>
      </c>
      <c r="G20" s="441">
        <f t="shared" si="2"/>
        <v>659</v>
      </c>
      <c r="H20"/>
      <c r="I20"/>
      <c r="J20"/>
    </row>
    <row r="21" spans="1:11" ht="51">
      <c r="A21" s="436">
        <v>19</v>
      </c>
      <c r="B21" s="437" t="s">
        <v>596</v>
      </c>
      <c r="C21" s="438" t="s">
        <v>515</v>
      </c>
      <c r="D21" s="438">
        <v>40</v>
      </c>
      <c r="E21" s="439">
        <v>8.4499999999999993</v>
      </c>
      <c r="F21" s="440">
        <f t="shared" si="0"/>
        <v>338</v>
      </c>
      <c r="G21" s="441">
        <f t="shared" si="2"/>
        <v>1690</v>
      </c>
      <c r="H21"/>
      <c r="I21"/>
      <c r="J21"/>
    </row>
    <row r="22" spans="1:11" ht="395.25">
      <c r="A22" s="436">
        <v>20</v>
      </c>
      <c r="B22" s="442" t="s">
        <v>597</v>
      </c>
      <c r="C22" s="438" t="s">
        <v>598</v>
      </c>
      <c r="D22" s="438">
        <v>5040</v>
      </c>
      <c r="E22" s="443">
        <v>23.06</v>
      </c>
      <c r="F22" s="440">
        <f t="shared" si="0"/>
        <v>116222.39999999999</v>
      </c>
      <c r="G22" s="441">
        <f t="shared" si="2"/>
        <v>581112</v>
      </c>
      <c r="H22"/>
      <c r="I22"/>
      <c r="J22"/>
    </row>
    <row r="23" spans="1:11" ht="38.25">
      <c r="A23" s="436">
        <v>21</v>
      </c>
      <c r="B23" s="437" t="s">
        <v>599</v>
      </c>
      <c r="C23" s="438" t="s">
        <v>600</v>
      </c>
      <c r="D23" s="438">
        <v>24</v>
      </c>
      <c r="E23" s="443">
        <v>12.43</v>
      </c>
      <c r="F23" s="440">
        <f t="shared" si="0"/>
        <v>298.32</v>
      </c>
      <c r="G23" s="441">
        <f t="shared" si="2"/>
        <v>1491.6</v>
      </c>
      <c r="H23"/>
      <c r="I23"/>
      <c r="J23"/>
    </row>
    <row r="24" spans="1:11" ht="25.5">
      <c r="A24" s="436">
        <v>22</v>
      </c>
      <c r="B24" s="437" t="s">
        <v>601</v>
      </c>
      <c r="C24" s="438" t="s">
        <v>515</v>
      </c>
      <c r="D24" s="438">
        <v>15</v>
      </c>
      <c r="E24" s="443">
        <v>10.82</v>
      </c>
      <c r="F24" s="440">
        <f t="shared" si="0"/>
        <v>162.30000000000001</v>
      </c>
      <c r="G24" s="441">
        <f t="shared" si="2"/>
        <v>811.5</v>
      </c>
      <c r="H24"/>
      <c r="I24"/>
      <c r="J24"/>
    </row>
    <row r="25" spans="1:11" ht="38.25">
      <c r="A25" s="436">
        <v>23</v>
      </c>
      <c r="B25" s="437" t="s">
        <v>602</v>
      </c>
      <c r="C25" s="438" t="s">
        <v>603</v>
      </c>
      <c r="D25" s="438">
        <v>2310</v>
      </c>
      <c r="E25" s="443">
        <v>5.2</v>
      </c>
      <c r="F25" s="440">
        <f t="shared" si="0"/>
        <v>12012</v>
      </c>
      <c r="G25" s="441">
        <f t="shared" si="2"/>
        <v>60060</v>
      </c>
      <c r="H25"/>
      <c r="I25"/>
      <c r="J25"/>
    </row>
    <row r="26" spans="1:11" ht="38.25">
      <c r="A26" s="436">
        <v>24</v>
      </c>
      <c r="B26" s="437" t="s">
        <v>604</v>
      </c>
      <c r="C26" s="438" t="s">
        <v>603</v>
      </c>
      <c r="D26" s="438">
        <v>99</v>
      </c>
      <c r="E26" s="443">
        <v>4.74</v>
      </c>
      <c r="F26" s="440">
        <f t="shared" si="0"/>
        <v>469.26000000000005</v>
      </c>
      <c r="G26" s="441">
        <f t="shared" si="2"/>
        <v>2346.3000000000002</v>
      </c>
      <c r="H26"/>
      <c r="I26"/>
      <c r="J26"/>
    </row>
    <row r="27" spans="1:11" ht="38.25">
      <c r="A27" s="436">
        <v>25</v>
      </c>
      <c r="B27" s="437" t="s">
        <v>605</v>
      </c>
      <c r="C27" s="438" t="s">
        <v>600</v>
      </c>
      <c r="D27" s="438">
        <v>280</v>
      </c>
      <c r="E27" s="443">
        <v>3.71</v>
      </c>
      <c r="F27" s="440">
        <f t="shared" si="0"/>
        <v>1038.8</v>
      </c>
      <c r="G27" s="441">
        <f t="shared" si="2"/>
        <v>5194</v>
      </c>
      <c r="H27"/>
      <c r="I27"/>
      <c r="J27"/>
    </row>
    <row r="28" spans="1:11" ht="25.5">
      <c r="A28" s="436">
        <v>26</v>
      </c>
      <c r="B28" s="437" t="s">
        <v>606</v>
      </c>
      <c r="C28" s="438" t="s">
        <v>515</v>
      </c>
      <c r="D28" s="438">
        <v>20</v>
      </c>
      <c r="E28" s="443">
        <v>20.329999999999998</v>
      </c>
      <c r="F28" s="440">
        <f t="shared" si="0"/>
        <v>406.59999999999997</v>
      </c>
      <c r="G28" s="441">
        <f t="shared" si="2"/>
        <v>2032.9999999999998</v>
      </c>
      <c r="H28"/>
      <c r="I28"/>
      <c r="J28"/>
    </row>
    <row r="29" spans="1:11" ht="38.25">
      <c r="A29" s="436">
        <v>27</v>
      </c>
      <c r="B29" s="437" t="s">
        <v>607</v>
      </c>
      <c r="C29" s="438" t="s">
        <v>515</v>
      </c>
      <c r="D29" s="438">
        <v>7000</v>
      </c>
      <c r="E29" s="443">
        <v>8.01</v>
      </c>
      <c r="F29" s="440">
        <f t="shared" si="0"/>
        <v>56070</v>
      </c>
      <c r="G29" s="441">
        <f t="shared" si="2"/>
        <v>280350</v>
      </c>
      <c r="H29"/>
      <c r="I29"/>
      <c r="J29"/>
    </row>
    <row r="30" spans="1:11" ht="38.25">
      <c r="A30" s="436">
        <v>28</v>
      </c>
      <c r="B30" s="437" t="s">
        <v>608</v>
      </c>
      <c r="C30" s="438" t="s">
        <v>598</v>
      </c>
      <c r="D30" s="438">
        <v>50</v>
      </c>
      <c r="E30" s="443">
        <v>5.09</v>
      </c>
      <c r="F30" s="440">
        <f t="shared" si="0"/>
        <v>254.5</v>
      </c>
      <c r="G30" s="441">
        <f t="shared" si="2"/>
        <v>1272.5</v>
      </c>
      <c r="H30"/>
      <c r="I30"/>
      <c r="J30"/>
    </row>
    <row r="31" spans="1:11">
      <c r="A31" s="444">
        <v>29</v>
      </c>
      <c r="B31" s="445" t="s">
        <v>609</v>
      </c>
      <c r="C31" s="446" t="s">
        <v>598</v>
      </c>
      <c r="D31" s="438">
        <v>3000</v>
      </c>
      <c r="E31" s="443">
        <v>45.7</v>
      </c>
      <c r="F31" s="447">
        <f t="shared" si="0"/>
        <v>137100</v>
      </c>
      <c r="G31" s="448">
        <f t="shared" si="2"/>
        <v>685500</v>
      </c>
      <c r="H31"/>
      <c r="I31"/>
      <c r="J31"/>
      <c r="K31" s="822"/>
    </row>
    <row r="32" spans="1:11">
      <c r="A32" s="444">
        <v>30</v>
      </c>
      <c r="B32" s="445" t="s">
        <v>610</v>
      </c>
      <c r="C32" s="446" t="s">
        <v>598</v>
      </c>
      <c r="D32" s="446">
        <v>840</v>
      </c>
      <c r="E32" s="443">
        <v>8.11</v>
      </c>
      <c r="F32" s="447">
        <f t="shared" si="0"/>
        <v>6812.4</v>
      </c>
      <c r="G32" s="448">
        <f t="shared" si="2"/>
        <v>34062</v>
      </c>
      <c r="H32"/>
      <c r="I32"/>
      <c r="J32"/>
      <c r="K32" s="822"/>
    </row>
    <row r="33" spans="1:10">
      <c r="A33" s="436">
        <v>31</v>
      </c>
      <c r="B33" s="437" t="s">
        <v>611</v>
      </c>
      <c r="C33" s="438" t="s">
        <v>515</v>
      </c>
      <c r="D33" s="438">
        <v>24</v>
      </c>
      <c r="E33" s="443">
        <v>27.78</v>
      </c>
      <c r="F33" s="440">
        <f t="shared" si="0"/>
        <v>666.72</v>
      </c>
      <c r="G33" s="441">
        <f t="shared" si="2"/>
        <v>3333.6000000000004</v>
      </c>
      <c r="H33"/>
      <c r="I33"/>
      <c r="J33"/>
    </row>
    <row r="34" spans="1:10">
      <c r="A34" s="436">
        <v>32</v>
      </c>
      <c r="B34" s="437" t="s">
        <v>612</v>
      </c>
      <c r="C34" s="438" t="s">
        <v>515</v>
      </c>
      <c r="D34" s="438">
        <v>12</v>
      </c>
      <c r="E34" s="443">
        <v>21.02</v>
      </c>
      <c r="F34" s="440">
        <f t="shared" si="0"/>
        <v>252.24</v>
      </c>
      <c r="G34" s="441">
        <f t="shared" si="2"/>
        <v>1261.2</v>
      </c>
      <c r="H34"/>
      <c r="I34"/>
      <c r="J34"/>
    </row>
    <row r="35" spans="1:10" ht="25.5">
      <c r="A35" s="436">
        <v>33</v>
      </c>
      <c r="B35" s="437" t="s">
        <v>613</v>
      </c>
      <c r="C35" s="438" t="s">
        <v>515</v>
      </c>
      <c r="D35" s="438">
        <v>2</v>
      </c>
      <c r="E35" s="439">
        <v>113.87</v>
      </c>
      <c r="F35" s="440">
        <f t="shared" si="0"/>
        <v>227.74</v>
      </c>
      <c r="G35" s="441">
        <f t="shared" si="2"/>
        <v>1138.7</v>
      </c>
      <c r="H35"/>
      <c r="I35"/>
      <c r="J35"/>
    </row>
    <row r="36" spans="1:10" ht="25.5">
      <c r="A36" s="436">
        <v>34</v>
      </c>
      <c r="B36" s="437" t="s">
        <v>614</v>
      </c>
      <c r="C36" s="438" t="s">
        <v>515</v>
      </c>
      <c r="D36" s="438">
        <v>2</v>
      </c>
      <c r="E36" s="439">
        <v>95.87</v>
      </c>
      <c r="F36" s="440">
        <f t="shared" si="0"/>
        <v>191.74</v>
      </c>
      <c r="G36" s="441">
        <f t="shared" si="2"/>
        <v>958.7</v>
      </c>
      <c r="H36"/>
      <c r="I36"/>
      <c r="J36"/>
    </row>
    <row r="37" spans="1:10" ht="25.5">
      <c r="A37" s="436">
        <v>35</v>
      </c>
      <c r="B37" s="437" t="s">
        <v>615</v>
      </c>
      <c r="C37" s="438" t="s">
        <v>515</v>
      </c>
      <c r="D37" s="438">
        <v>3</v>
      </c>
      <c r="E37" s="439">
        <v>27.4</v>
      </c>
      <c r="F37" s="440">
        <f t="shared" si="0"/>
        <v>82.199999999999989</v>
      </c>
      <c r="G37" s="441">
        <f t="shared" si="2"/>
        <v>410.99999999999994</v>
      </c>
      <c r="H37"/>
      <c r="I37"/>
      <c r="J37"/>
    </row>
    <row r="38" spans="1:10" ht="25.5">
      <c r="A38" s="436">
        <v>36</v>
      </c>
      <c r="B38" s="437" t="s">
        <v>616</v>
      </c>
      <c r="C38" s="446" t="s">
        <v>515</v>
      </c>
      <c r="D38" s="446">
        <v>100</v>
      </c>
      <c r="E38" s="439">
        <v>8.74</v>
      </c>
      <c r="F38" s="440">
        <f t="shared" si="0"/>
        <v>874</v>
      </c>
      <c r="G38" s="441">
        <f t="shared" si="2"/>
        <v>4370</v>
      </c>
      <c r="H38"/>
      <c r="I38"/>
      <c r="J38"/>
    </row>
    <row r="39" spans="1:10" ht="25.5">
      <c r="A39" s="436">
        <v>37</v>
      </c>
      <c r="B39" s="437" t="s">
        <v>617</v>
      </c>
      <c r="C39" s="446" t="s">
        <v>515</v>
      </c>
      <c r="D39" s="446">
        <v>18</v>
      </c>
      <c r="E39" s="439">
        <v>24.17</v>
      </c>
      <c r="F39" s="440">
        <f t="shared" si="0"/>
        <v>435.06000000000006</v>
      </c>
      <c r="G39" s="441">
        <f t="shared" si="2"/>
        <v>2175.3000000000002</v>
      </c>
      <c r="H39"/>
      <c r="I39"/>
      <c r="J39"/>
    </row>
    <row r="40" spans="1:10" ht="25.5">
      <c r="A40" s="436">
        <v>38</v>
      </c>
      <c r="B40" s="437" t="s">
        <v>618</v>
      </c>
      <c r="C40" s="446" t="s">
        <v>515</v>
      </c>
      <c r="D40" s="446">
        <v>18</v>
      </c>
      <c r="E40" s="439">
        <v>26.77</v>
      </c>
      <c r="F40" s="440">
        <f t="shared" si="0"/>
        <v>481.86</v>
      </c>
      <c r="G40" s="441">
        <f t="shared" si="2"/>
        <v>2409.3000000000002</v>
      </c>
      <c r="H40"/>
      <c r="I40"/>
      <c r="J40"/>
    </row>
    <row r="41" spans="1:10" ht="51">
      <c r="A41" s="436">
        <v>39</v>
      </c>
      <c r="B41" s="437" t="s">
        <v>619</v>
      </c>
      <c r="C41" s="446" t="s">
        <v>515</v>
      </c>
      <c r="D41" s="446">
        <v>2</v>
      </c>
      <c r="E41" s="439">
        <v>361.83</v>
      </c>
      <c r="F41" s="440">
        <f t="shared" si="0"/>
        <v>723.66</v>
      </c>
      <c r="G41" s="441">
        <f t="shared" si="2"/>
        <v>3618.2999999999997</v>
      </c>
      <c r="H41"/>
      <c r="I41"/>
      <c r="J41"/>
    </row>
    <row r="42" spans="1:10" ht="25.5">
      <c r="A42" s="436">
        <v>40</v>
      </c>
      <c r="B42" s="437" t="s">
        <v>620</v>
      </c>
      <c r="C42" s="446" t="s">
        <v>515</v>
      </c>
      <c r="D42" s="446">
        <v>3</v>
      </c>
      <c r="E42" s="439">
        <v>50.1</v>
      </c>
      <c r="F42" s="440">
        <f t="shared" si="0"/>
        <v>150.30000000000001</v>
      </c>
      <c r="G42" s="441">
        <f t="shared" si="2"/>
        <v>751.5</v>
      </c>
      <c r="H42"/>
      <c r="I42"/>
      <c r="J42"/>
    </row>
    <row r="43" spans="1:10" ht="63.75">
      <c r="A43" s="436">
        <v>41</v>
      </c>
      <c r="B43" s="437" t="s">
        <v>621</v>
      </c>
      <c r="C43" s="446" t="s">
        <v>515</v>
      </c>
      <c r="D43" s="446">
        <v>100</v>
      </c>
      <c r="E43" s="439">
        <v>4.59</v>
      </c>
      <c r="F43" s="440">
        <f t="shared" si="0"/>
        <v>459</v>
      </c>
      <c r="G43" s="441">
        <f t="shared" si="2"/>
        <v>2295</v>
      </c>
      <c r="H43"/>
      <c r="I43"/>
      <c r="J43"/>
    </row>
    <row r="44" spans="1:10" ht="63.75">
      <c r="A44" s="436">
        <v>42</v>
      </c>
      <c r="B44" s="437" t="s">
        <v>622</v>
      </c>
      <c r="C44" s="446" t="s">
        <v>515</v>
      </c>
      <c r="D44" s="446">
        <v>80</v>
      </c>
      <c r="E44" s="439">
        <v>3.96</v>
      </c>
      <c r="F44" s="440">
        <f t="shared" si="0"/>
        <v>316.8</v>
      </c>
      <c r="G44" s="441">
        <f t="shared" si="2"/>
        <v>1584</v>
      </c>
      <c r="H44"/>
      <c r="I44"/>
      <c r="J44"/>
    </row>
    <row r="45" spans="1:10" ht="51">
      <c r="A45" s="436">
        <v>43</v>
      </c>
      <c r="B45" s="437" t="s">
        <v>623</v>
      </c>
      <c r="C45" s="446" t="s">
        <v>515</v>
      </c>
      <c r="D45" s="446">
        <v>80</v>
      </c>
      <c r="E45" s="439">
        <v>4.37</v>
      </c>
      <c r="F45" s="440">
        <f t="shared" si="0"/>
        <v>349.6</v>
      </c>
      <c r="G45" s="441">
        <f t="shared" si="2"/>
        <v>1748</v>
      </c>
      <c r="H45"/>
      <c r="I45"/>
      <c r="J45"/>
    </row>
    <row r="46" spans="1:10" ht="51">
      <c r="A46" s="436">
        <v>44</v>
      </c>
      <c r="B46" s="437" t="s">
        <v>624</v>
      </c>
      <c r="C46" s="446" t="s">
        <v>515</v>
      </c>
      <c r="D46" s="446">
        <v>80</v>
      </c>
      <c r="E46" s="439">
        <v>6.34</v>
      </c>
      <c r="F46" s="440">
        <f t="shared" si="0"/>
        <v>507.2</v>
      </c>
      <c r="G46" s="441">
        <f t="shared" si="2"/>
        <v>2536</v>
      </c>
      <c r="H46"/>
      <c r="I46"/>
      <c r="J46"/>
    </row>
    <row r="47" spans="1:10" ht="63.75">
      <c r="A47" s="436">
        <v>45</v>
      </c>
      <c r="B47" s="437" t="s">
        <v>625</v>
      </c>
      <c r="C47" s="446" t="s">
        <v>515</v>
      </c>
      <c r="D47" s="446">
        <v>50</v>
      </c>
      <c r="E47" s="439">
        <v>32.01</v>
      </c>
      <c r="F47" s="440">
        <f t="shared" si="0"/>
        <v>1600.5</v>
      </c>
      <c r="G47" s="441">
        <f t="shared" si="2"/>
        <v>8002.5</v>
      </c>
      <c r="H47"/>
      <c r="I47"/>
      <c r="J47"/>
    </row>
    <row r="48" spans="1:10" ht="76.5">
      <c r="A48" s="436">
        <v>46</v>
      </c>
      <c r="B48" s="437" t="s">
        <v>626</v>
      </c>
      <c r="C48" s="446" t="s">
        <v>515</v>
      </c>
      <c r="D48" s="446">
        <v>80</v>
      </c>
      <c r="E48" s="439">
        <v>32</v>
      </c>
      <c r="F48" s="440">
        <f t="shared" si="0"/>
        <v>2560</v>
      </c>
      <c r="G48" s="441">
        <f t="shared" si="2"/>
        <v>12800</v>
      </c>
      <c r="H48"/>
      <c r="I48"/>
      <c r="J48"/>
    </row>
    <row r="49" spans="1:13" ht="38.25">
      <c r="A49" s="436">
        <v>47</v>
      </c>
      <c r="B49" s="437" t="s">
        <v>627</v>
      </c>
      <c r="C49" s="446" t="s">
        <v>603</v>
      </c>
      <c r="D49" s="446">
        <v>15</v>
      </c>
      <c r="E49" s="439">
        <v>24.49</v>
      </c>
      <c r="F49" s="440">
        <f t="shared" si="0"/>
        <v>367.34999999999997</v>
      </c>
      <c r="G49" s="441">
        <f t="shared" si="2"/>
        <v>1836.7499999999998</v>
      </c>
      <c r="H49"/>
      <c r="I49"/>
      <c r="J49"/>
    </row>
    <row r="50" spans="1:13" ht="25.5">
      <c r="A50" s="436">
        <v>48</v>
      </c>
      <c r="B50" s="437" t="s">
        <v>628</v>
      </c>
      <c r="C50" s="446" t="s">
        <v>603</v>
      </c>
      <c r="D50" s="446">
        <v>31</v>
      </c>
      <c r="E50" s="439">
        <v>10.67</v>
      </c>
      <c r="F50" s="440">
        <f t="shared" si="0"/>
        <v>330.77</v>
      </c>
      <c r="G50" s="441">
        <f t="shared" si="2"/>
        <v>1653.85</v>
      </c>
      <c r="H50"/>
      <c r="I50"/>
      <c r="J50"/>
    </row>
    <row r="51" spans="1:13" ht="38.25">
      <c r="A51" s="436">
        <v>49</v>
      </c>
      <c r="B51" s="437" t="s">
        <v>629</v>
      </c>
      <c r="C51" s="446" t="s">
        <v>515</v>
      </c>
      <c r="D51" s="438">
        <v>100</v>
      </c>
      <c r="E51" s="439">
        <v>3.48</v>
      </c>
      <c r="F51" s="440">
        <f t="shared" si="0"/>
        <v>348</v>
      </c>
      <c r="G51" s="441">
        <f t="shared" si="2"/>
        <v>1740</v>
      </c>
      <c r="H51"/>
      <c r="I51"/>
      <c r="J51"/>
    </row>
    <row r="52" spans="1:13" ht="25.5">
      <c r="A52" s="436">
        <v>50</v>
      </c>
      <c r="B52" s="437" t="s">
        <v>630</v>
      </c>
      <c r="C52" s="446" t="s">
        <v>515</v>
      </c>
      <c r="D52" s="446">
        <v>2</v>
      </c>
      <c r="E52" s="439">
        <v>138.05000000000001</v>
      </c>
      <c r="F52" s="440">
        <f t="shared" si="0"/>
        <v>276.10000000000002</v>
      </c>
      <c r="G52" s="441">
        <f t="shared" si="2"/>
        <v>1380.5</v>
      </c>
      <c r="H52"/>
      <c r="I52"/>
      <c r="J52"/>
      <c r="K52" s="449"/>
      <c r="L52" s="450"/>
      <c r="M52" s="449"/>
    </row>
    <row r="53" spans="1:13" ht="15.75" thickBot="1">
      <c r="A53" s="823" t="s">
        <v>631</v>
      </c>
      <c r="B53" s="824"/>
      <c r="C53" s="824"/>
      <c r="D53" s="824"/>
      <c r="E53" s="825"/>
      <c r="F53" s="451">
        <f>SUM(F3:F52)</f>
        <v>354107.74999999988</v>
      </c>
      <c r="G53" s="451">
        <f>SUM(G3:G52)</f>
        <v>1770538.7500000002</v>
      </c>
      <c r="H53"/>
      <c r="I53"/>
      <c r="J53"/>
    </row>
    <row r="55" spans="1:13">
      <c r="A55" s="525" t="s">
        <v>632</v>
      </c>
      <c r="B55" s="526"/>
      <c r="C55" s="526"/>
      <c r="D55" s="526"/>
      <c r="E55" s="526"/>
      <c r="F55" s="526"/>
      <c r="G55" s="526"/>
      <c r="H55" s="526"/>
    </row>
    <row r="56" spans="1:13">
      <c r="A56" s="453" t="s">
        <v>633</v>
      </c>
      <c r="B56" s="538" t="s">
        <v>634</v>
      </c>
      <c r="C56" s="539"/>
      <c r="D56" s="539"/>
      <c r="E56" s="540"/>
      <c r="F56" s="453" t="s">
        <v>635</v>
      </c>
      <c r="G56" s="453" t="s">
        <v>636</v>
      </c>
      <c r="H56" s="454" t="s">
        <v>637</v>
      </c>
    </row>
    <row r="57" spans="1:13">
      <c r="A57" s="455">
        <v>1</v>
      </c>
      <c r="B57" s="541" t="s">
        <v>638</v>
      </c>
      <c r="C57" s="542"/>
      <c r="D57" s="542"/>
      <c r="E57" s="543"/>
      <c r="F57" s="456">
        <v>0</v>
      </c>
      <c r="G57" s="456">
        <f>$F$53</f>
        <v>354107.74999999988</v>
      </c>
      <c r="H57" s="456">
        <f>$G$53</f>
        <v>1770538.7500000002</v>
      </c>
    </row>
    <row r="58" spans="1:13">
      <c r="A58" s="544" t="s">
        <v>226</v>
      </c>
      <c r="B58" s="545"/>
      <c r="C58" s="545"/>
      <c r="D58" s="545"/>
      <c r="E58" s="546"/>
      <c r="F58" s="457">
        <f>SUM(F57:F57)</f>
        <v>0</v>
      </c>
      <c r="G58" s="458">
        <f>SUM(G57:G57)</f>
        <v>354107.74999999988</v>
      </c>
      <c r="H58" s="458">
        <f>SUM(H57:H57)</f>
        <v>1770538.7500000002</v>
      </c>
    </row>
    <row r="59" spans="1:13">
      <c r="A59" s="459"/>
      <c r="B59" s="460"/>
      <c r="C59" s="460"/>
      <c r="D59" s="460"/>
      <c r="E59" s="460"/>
      <c r="F59" s="461"/>
      <c r="G59" s="462"/>
      <c r="H59" s="462"/>
    </row>
    <row r="60" spans="1:13">
      <c r="A60" s="525" t="s">
        <v>639</v>
      </c>
      <c r="B60" s="526"/>
      <c r="C60" s="526"/>
      <c r="D60" s="526"/>
      <c r="E60" s="526"/>
      <c r="F60" s="526"/>
      <c r="G60" s="526"/>
      <c r="H60" s="526"/>
    </row>
    <row r="61" spans="1:13">
      <c r="A61" s="527" t="s">
        <v>640</v>
      </c>
      <c r="B61" s="527"/>
      <c r="C61" s="527"/>
      <c r="D61" s="463"/>
      <c r="E61" s="464" t="s">
        <v>46</v>
      </c>
      <c r="F61" s="453" t="s">
        <v>635</v>
      </c>
      <c r="G61" s="453" t="s">
        <v>636</v>
      </c>
      <c r="H61" s="454" t="s">
        <v>637</v>
      </c>
    </row>
    <row r="62" spans="1:13">
      <c r="A62" s="465" t="s">
        <v>4</v>
      </c>
      <c r="B62" s="547" t="s">
        <v>318</v>
      </c>
      <c r="C62" s="548"/>
      <c r="D62" s="548"/>
      <c r="E62" s="466">
        <v>0.05</v>
      </c>
      <c r="F62" s="467">
        <f>ROUND(($F$58)*E62,2)</f>
        <v>0</v>
      </c>
      <c r="G62" s="468">
        <f>ROUND(($G$58)*E62,2)</f>
        <v>17705.39</v>
      </c>
      <c r="H62" s="468">
        <f>ROUND(G62*5,2)</f>
        <v>88526.95</v>
      </c>
      <c r="J62" s="469"/>
      <c r="K62" s="470"/>
      <c r="L62" s="470"/>
    </row>
    <row r="63" spans="1:13">
      <c r="A63" s="465" t="s">
        <v>8</v>
      </c>
      <c r="B63" s="549" t="s">
        <v>319</v>
      </c>
      <c r="C63" s="550"/>
      <c r="D63" s="550"/>
      <c r="E63" s="471">
        <v>0.1</v>
      </c>
      <c r="F63" s="467">
        <f>ROUND(($F$58)*E63,2)</f>
        <v>0</v>
      </c>
      <c r="G63" s="467">
        <f>ROUND(($G$58)*E63,2)</f>
        <v>35410.78</v>
      </c>
      <c r="H63" s="468">
        <f>ROUND(G63*5,2)</f>
        <v>177053.9</v>
      </c>
      <c r="J63" s="469"/>
      <c r="K63" s="470"/>
      <c r="L63" s="470"/>
    </row>
    <row r="64" spans="1:13">
      <c r="A64" s="551" t="s">
        <v>641</v>
      </c>
      <c r="B64" s="551"/>
      <c r="C64" s="551"/>
      <c r="D64" s="551"/>
      <c r="E64" s="472">
        <f>SUM(E62:E63)</f>
        <v>0.15000000000000002</v>
      </c>
      <c r="F64" s="473">
        <f>ROUND(SUM(F62:F63),2)</f>
        <v>0</v>
      </c>
      <c r="G64" s="473">
        <f>ROUND(SUM(G62:G63),2)</f>
        <v>53116.17</v>
      </c>
      <c r="H64" s="474">
        <f>ROUND(SUM(H62:H63),2)</f>
        <v>265580.84999999998</v>
      </c>
      <c r="J64" s="469"/>
      <c r="K64" s="470"/>
      <c r="L64" s="470"/>
    </row>
    <row r="65" spans="1:12">
      <c r="A65" s="524" t="s">
        <v>642</v>
      </c>
      <c r="B65" s="524"/>
      <c r="C65" s="524"/>
      <c r="D65" s="524"/>
      <c r="E65" s="524"/>
      <c r="F65" s="524"/>
      <c r="G65" s="524"/>
      <c r="H65" s="524"/>
      <c r="J65" s="469"/>
      <c r="K65" s="470"/>
      <c r="L65" s="470"/>
    </row>
    <row r="66" spans="1:12">
      <c r="J66" s="469"/>
      <c r="K66" s="470"/>
      <c r="L66" s="470"/>
    </row>
    <row r="67" spans="1:12">
      <c r="A67" s="525" t="s">
        <v>643</v>
      </c>
      <c r="B67" s="526"/>
      <c r="C67" s="526"/>
      <c r="D67" s="526"/>
      <c r="E67" s="526"/>
      <c r="F67" s="526"/>
      <c r="G67" s="526"/>
      <c r="H67" s="526"/>
      <c r="J67" s="469"/>
      <c r="K67" s="470"/>
      <c r="L67" s="470"/>
    </row>
    <row r="68" spans="1:12">
      <c r="A68" s="527" t="s">
        <v>644</v>
      </c>
      <c r="B68" s="527"/>
      <c r="C68" s="527"/>
      <c r="D68" s="463"/>
      <c r="E68" s="464" t="s">
        <v>46</v>
      </c>
      <c r="F68" s="453" t="s">
        <v>635</v>
      </c>
      <c r="G68" s="453" t="s">
        <v>636</v>
      </c>
      <c r="H68" s="454" t="s">
        <v>637</v>
      </c>
      <c r="J68" s="469"/>
      <c r="K68" s="470"/>
      <c r="L68" s="470"/>
    </row>
    <row r="69" spans="1:12">
      <c r="A69" s="528" t="s">
        <v>12</v>
      </c>
      <c r="B69" s="529" t="s">
        <v>183</v>
      </c>
      <c r="C69" s="530"/>
      <c r="D69" s="531"/>
      <c r="E69" s="475">
        <v>1.6500000000000001E-2</v>
      </c>
      <c r="F69" s="467">
        <f>ROUND(($F$58+$F$64)*E69/(1-$E$72),2)</f>
        <v>0</v>
      </c>
      <c r="G69" s="467">
        <f>ROUND(($G$58+$G$64)*E69/(1-$E$72),2)</f>
        <v>7404.07</v>
      </c>
      <c r="H69" s="468">
        <f>ROUND(G69*5,2)</f>
        <v>37020.35</v>
      </c>
      <c r="J69" s="469"/>
      <c r="K69" s="470"/>
      <c r="L69" s="470"/>
    </row>
    <row r="70" spans="1:12">
      <c r="A70" s="528"/>
      <c r="B70" s="529" t="s">
        <v>185</v>
      </c>
      <c r="C70" s="530"/>
      <c r="D70" s="531"/>
      <c r="E70" s="476">
        <v>7.5999999999999998E-2</v>
      </c>
      <c r="F70" s="467">
        <f>ROUND(($F$58+$F$64)*E70/(1-$E$72),2)</f>
        <v>0</v>
      </c>
      <c r="G70" s="467">
        <f>ROUND(($G$58+$G$64)*E70/(1-$E$72),2)</f>
        <v>34103.599999999999</v>
      </c>
      <c r="H70" s="468">
        <f>ROUND(G70*5,2)</f>
        <v>170518</v>
      </c>
      <c r="J70" s="469"/>
      <c r="K70" s="470"/>
      <c r="L70" s="470"/>
    </row>
    <row r="71" spans="1:12">
      <c r="A71" s="528"/>
      <c r="B71" s="529" t="s">
        <v>645</v>
      </c>
      <c r="C71" s="530"/>
      <c r="D71" s="531"/>
      <c r="E71" s="477">
        <v>0</v>
      </c>
      <c r="F71" s="467">
        <f>ROUND(($F$58+$F$64)*E71/(1-$E$72),2)</f>
        <v>0</v>
      </c>
      <c r="G71" s="468">
        <f>F71*12</f>
        <v>0</v>
      </c>
      <c r="H71" s="468">
        <f>ROUND(G71*5,2)</f>
        <v>0</v>
      </c>
      <c r="J71" s="469"/>
      <c r="K71" s="470"/>
      <c r="L71" s="470"/>
    </row>
    <row r="72" spans="1:12">
      <c r="A72" s="519" t="s">
        <v>646</v>
      </c>
      <c r="B72" s="519"/>
      <c r="C72" s="519"/>
      <c r="D72" s="520"/>
      <c r="E72" s="478">
        <f>SUM(E69:E71)</f>
        <v>9.2499999999999999E-2</v>
      </c>
      <c r="F72" s="479">
        <f>SUM(F69:F71)</f>
        <v>0</v>
      </c>
      <c r="G72" s="479">
        <f>SUM(G69:G71)</f>
        <v>41507.67</v>
      </c>
      <c r="H72" s="479">
        <f>SUM(H69:H71)</f>
        <v>207538.35</v>
      </c>
      <c r="J72" s="469"/>
      <c r="K72" s="470"/>
      <c r="L72" s="470"/>
    </row>
    <row r="73" spans="1:12">
      <c r="A73" s="452"/>
      <c r="C73" s="452"/>
    </row>
    <row r="74" spans="1:12">
      <c r="A74" s="480"/>
      <c r="C74" s="452"/>
      <c r="F74" s="453" t="s">
        <v>635</v>
      </c>
      <c r="G74" s="453" t="s">
        <v>636</v>
      </c>
      <c r="H74" s="454" t="s">
        <v>637</v>
      </c>
    </row>
    <row r="75" spans="1:12">
      <c r="A75" s="521" t="s">
        <v>647</v>
      </c>
      <c r="B75" s="522"/>
      <c r="C75" s="522"/>
      <c r="D75" s="522"/>
      <c r="E75" s="523"/>
      <c r="F75" s="481">
        <f>F58+F64+F72</f>
        <v>0</v>
      </c>
      <c r="G75" s="481">
        <f>G58+G64+G72</f>
        <v>448731.58999999985</v>
      </c>
      <c r="H75" s="481">
        <f>H58+H64+H72</f>
        <v>2243657.9500000002</v>
      </c>
    </row>
    <row r="76" spans="1:12">
      <c r="A76" s="524" t="s">
        <v>648</v>
      </c>
      <c r="B76" s="524"/>
      <c r="C76" s="524"/>
      <c r="D76" s="524"/>
      <c r="E76" s="524"/>
      <c r="F76" s="524"/>
      <c r="G76" s="524"/>
      <c r="H76" s="524"/>
      <c r="J76" s="482"/>
      <c r="K76" s="482"/>
      <c r="L76" s="482"/>
    </row>
    <row r="77" spans="1:12">
      <c r="J77" s="482"/>
      <c r="K77" s="482"/>
      <c r="L77" s="482"/>
    </row>
  </sheetData>
  <mergeCells count="22">
    <mergeCell ref="A64:D64"/>
    <mergeCell ref="A1:G1"/>
    <mergeCell ref="K31:K32"/>
    <mergeCell ref="A53:E53"/>
    <mergeCell ref="A55:H55"/>
    <mergeCell ref="B56:E56"/>
    <mergeCell ref="B57:E57"/>
    <mergeCell ref="A58:E58"/>
    <mergeCell ref="A60:H60"/>
    <mergeCell ref="A61:C61"/>
    <mergeCell ref="B62:D62"/>
    <mergeCell ref="B63:D63"/>
    <mergeCell ref="A72:D72"/>
    <mergeCell ref="A75:E75"/>
    <mergeCell ref="A76:H76"/>
    <mergeCell ref="A65:H65"/>
    <mergeCell ref="A67:H67"/>
    <mergeCell ref="A68:C68"/>
    <mergeCell ref="A69:A71"/>
    <mergeCell ref="B69:D69"/>
    <mergeCell ref="B70:D70"/>
    <mergeCell ref="B71:D71"/>
  </mergeCells>
  <pageMargins left="0.511811024" right="0.511811024" top="0.78740157499999996" bottom="0.78740157499999996" header="0.31496062000000002" footer="0.3149606200000000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EE651-CFAF-4579-BE86-DE680EA1E647}">
  <dimension ref="A1:M74"/>
  <sheetViews>
    <sheetView topLeftCell="A43" workbookViewId="0">
      <selection activeCell="A54" sqref="A54"/>
    </sheetView>
  </sheetViews>
  <sheetFormatPr defaultRowHeight="15"/>
  <cols>
    <col min="1" max="1" width="9.140625" style="449"/>
    <col min="2" max="2" width="86.7109375" style="452" bestFit="1" customWidth="1"/>
    <col min="3" max="3" width="11" style="449" customWidth="1"/>
    <col min="4" max="4" width="14" style="452" customWidth="1"/>
    <col min="5" max="5" width="14.7109375" style="452" customWidth="1"/>
    <col min="6" max="6" width="15.85546875" style="452" customWidth="1"/>
    <col min="7" max="7" width="17" style="452" customWidth="1"/>
    <col min="8" max="8" width="22.85546875" style="452" bestFit="1" customWidth="1"/>
    <col min="9" max="10" width="17" style="452" customWidth="1"/>
    <col min="11" max="11" width="24.140625" style="361" customWidth="1"/>
    <col min="12" max="12" width="16.42578125" bestFit="1" customWidth="1"/>
    <col min="13" max="13" width="14.85546875" bestFit="1" customWidth="1"/>
  </cols>
  <sheetData>
    <row r="1" spans="1:13" ht="43.5" customHeight="1" thickBot="1">
      <c r="A1" s="532" t="s">
        <v>649</v>
      </c>
      <c r="B1" s="533"/>
      <c r="C1" s="533"/>
      <c r="D1" s="533"/>
      <c r="E1" s="533"/>
      <c r="F1" s="533"/>
      <c r="G1" s="534"/>
      <c r="H1"/>
      <c r="I1"/>
      <c r="J1"/>
      <c r="L1" s="483"/>
      <c r="M1" s="484"/>
    </row>
    <row r="2" spans="1:13" ht="25.5">
      <c r="A2" s="485" t="s">
        <v>198</v>
      </c>
      <c r="B2" s="434" t="s">
        <v>199</v>
      </c>
      <c r="C2" s="434" t="s">
        <v>487</v>
      </c>
      <c r="D2" s="434" t="s">
        <v>512</v>
      </c>
      <c r="E2" s="434" t="s">
        <v>393</v>
      </c>
      <c r="F2" s="434" t="s">
        <v>466</v>
      </c>
      <c r="G2" s="435" t="s">
        <v>556</v>
      </c>
      <c r="H2"/>
      <c r="I2"/>
      <c r="J2"/>
    </row>
    <row r="3" spans="1:13" ht="140.25">
      <c r="A3" s="486">
        <v>1</v>
      </c>
      <c r="B3" s="437" t="s">
        <v>650</v>
      </c>
      <c r="C3" s="438" t="s">
        <v>651</v>
      </c>
      <c r="D3" s="438">
        <v>4000</v>
      </c>
      <c r="E3" s="487">
        <v>34.83</v>
      </c>
      <c r="F3" s="488">
        <f>D3*E3</f>
        <v>139320</v>
      </c>
      <c r="G3" s="489">
        <f t="shared" ref="G3:G50" si="0">F3*5</f>
        <v>696600</v>
      </c>
      <c r="H3"/>
      <c r="I3"/>
      <c r="J3"/>
      <c r="K3" s="158"/>
    </row>
    <row r="4" spans="1:13" ht="140.25">
      <c r="A4" s="486">
        <v>2</v>
      </c>
      <c r="B4" s="490" t="s">
        <v>652</v>
      </c>
      <c r="C4" s="438" t="s">
        <v>653</v>
      </c>
      <c r="D4" s="438">
        <v>675000</v>
      </c>
      <c r="E4" s="487">
        <v>5.0999999999999997E-2</v>
      </c>
      <c r="F4" s="488">
        <f>D4*E4</f>
        <v>34425</v>
      </c>
      <c r="G4" s="489">
        <f t="shared" si="0"/>
        <v>172125</v>
      </c>
      <c r="H4"/>
      <c r="I4"/>
      <c r="J4"/>
      <c r="K4" s="158"/>
    </row>
    <row r="5" spans="1:13" ht="51">
      <c r="A5" s="486">
        <v>3</v>
      </c>
      <c r="B5" s="437" t="s">
        <v>654</v>
      </c>
      <c r="C5" s="438" t="s">
        <v>515</v>
      </c>
      <c r="D5" s="438">
        <v>36</v>
      </c>
      <c r="E5" s="487">
        <v>107.66</v>
      </c>
      <c r="F5" s="488">
        <f t="shared" ref="F5:F50" si="1">D5*E5</f>
        <v>3875.7599999999998</v>
      </c>
      <c r="G5" s="489">
        <f t="shared" si="0"/>
        <v>19378.8</v>
      </c>
      <c r="H5"/>
      <c r="I5"/>
      <c r="J5"/>
      <c r="K5" s="158"/>
    </row>
    <row r="6" spans="1:13" ht="38.25">
      <c r="A6" s="486">
        <v>4</v>
      </c>
      <c r="B6" s="437" t="s">
        <v>655</v>
      </c>
      <c r="C6" s="438" t="s">
        <v>515</v>
      </c>
      <c r="D6" s="438">
        <v>36</v>
      </c>
      <c r="E6" s="487">
        <v>70.25</v>
      </c>
      <c r="F6" s="488">
        <f t="shared" si="1"/>
        <v>2529</v>
      </c>
      <c r="G6" s="489">
        <f t="shared" si="0"/>
        <v>12645</v>
      </c>
      <c r="H6"/>
      <c r="I6"/>
      <c r="J6"/>
      <c r="K6" s="158"/>
    </row>
    <row r="7" spans="1:13" ht="25.5">
      <c r="A7" s="486">
        <v>5</v>
      </c>
      <c r="B7" s="437" t="s">
        <v>656</v>
      </c>
      <c r="C7" s="438" t="s">
        <v>515</v>
      </c>
      <c r="D7" s="438">
        <v>29</v>
      </c>
      <c r="E7" s="487">
        <v>69.760000000000005</v>
      </c>
      <c r="F7" s="488">
        <f t="shared" si="1"/>
        <v>2023.0400000000002</v>
      </c>
      <c r="G7" s="489">
        <f t="shared" si="0"/>
        <v>10115.200000000001</v>
      </c>
      <c r="H7"/>
      <c r="I7"/>
      <c r="J7"/>
      <c r="K7" s="158"/>
    </row>
    <row r="8" spans="1:13" ht="38.25">
      <c r="A8" s="486">
        <v>6</v>
      </c>
      <c r="B8" s="437" t="s">
        <v>657</v>
      </c>
      <c r="C8" s="438" t="s">
        <v>515</v>
      </c>
      <c r="D8" s="491">
        <v>7</v>
      </c>
      <c r="E8" s="487">
        <v>189.18</v>
      </c>
      <c r="F8" s="488">
        <f t="shared" si="1"/>
        <v>1324.26</v>
      </c>
      <c r="G8" s="489">
        <f t="shared" si="0"/>
        <v>6621.3</v>
      </c>
      <c r="H8"/>
      <c r="I8"/>
      <c r="J8"/>
      <c r="K8" s="158"/>
    </row>
    <row r="9" spans="1:13" ht="51">
      <c r="A9" s="486">
        <v>7</v>
      </c>
      <c r="B9" s="437" t="s">
        <v>658</v>
      </c>
      <c r="C9" s="438" t="s">
        <v>515</v>
      </c>
      <c r="D9" s="438">
        <v>29</v>
      </c>
      <c r="E9" s="487">
        <v>33.979999999999997</v>
      </c>
      <c r="F9" s="488">
        <f t="shared" si="1"/>
        <v>985.42</v>
      </c>
      <c r="G9" s="489">
        <f t="shared" si="0"/>
        <v>4927.0999999999995</v>
      </c>
      <c r="H9"/>
      <c r="I9"/>
      <c r="J9"/>
      <c r="K9" s="158"/>
    </row>
    <row r="10" spans="1:13" ht="53.25" customHeight="1">
      <c r="A10" s="486">
        <v>8</v>
      </c>
      <c r="B10" s="492" t="s">
        <v>659</v>
      </c>
      <c r="C10" s="438" t="s">
        <v>515</v>
      </c>
      <c r="D10" s="438">
        <v>15</v>
      </c>
      <c r="E10" s="487">
        <v>93.71</v>
      </c>
      <c r="F10" s="488">
        <f t="shared" si="1"/>
        <v>1405.6499999999999</v>
      </c>
      <c r="G10" s="489">
        <f t="shared" si="0"/>
        <v>7028.2499999999991</v>
      </c>
      <c r="H10"/>
      <c r="I10"/>
      <c r="J10"/>
      <c r="K10" s="158"/>
    </row>
    <row r="11" spans="1:13" ht="25.5">
      <c r="A11" s="486">
        <v>9</v>
      </c>
      <c r="B11" s="492" t="s">
        <v>660</v>
      </c>
      <c r="C11" s="438" t="s">
        <v>515</v>
      </c>
      <c r="D11" s="438">
        <v>15</v>
      </c>
      <c r="E11" s="487">
        <v>33.78</v>
      </c>
      <c r="F11" s="488">
        <f t="shared" si="1"/>
        <v>506.70000000000005</v>
      </c>
      <c r="G11" s="489">
        <f t="shared" si="0"/>
        <v>2533.5</v>
      </c>
      <c r="H11"/>
      <c r="I11"/>
      <c r="J11"/>
      <c r="K11" s="158"/>
    </row>
    <row r="12" spans="1:13" ht="51">
      <c r="A12" s="486">
        <v>10</v>
      </c>
      <c r="B12" s="492" t="s">
        <v>661</v>
      </c>
      <c r="C12" s="438" t="s">
        <v>515</v>
      </c>
      <c r="D12" s="438">
        <v>36</v>
      </c>
      <c r="E12" s="487">
        <v>51.01</v>
      </c>
      <c r="F12" s="488">
        <f t="shared" si="1"/>
        <v>1836.36</v>
      </c>
      <c r="G12" s="489">
        <f t="shared" si="0"/>
        <v>9181.7999999999993</v>
      </c>
      <c r="H12"/>
      <c r="I12"/>
      <c r="J12"/>
      <c r="K12" s="158"/>
    </row>
    <row r="13" spans="1:13" ht="51">
      <c r="A13" s="486">
        <v>11</v>
      </c>
      <c r="B13" s="492" t="s">
        <v>662</v>
      </c>
      <c r="C13" s="438" t="s">
        <v>515</v>
      </c>
      <c r="D13" s="438">
        <v>692</v>
      </c>
      <c r="E13" s="487">
        <v>3.18</v>
      </c>
      <c r="F13" s="488">
        <f t="shared" si="1"/>
        <v>2200.56</v>
      </c>
      <c r="G13" s="489">
        <f t="shared" si="0"/>
        <v>11002.8</v>
      </c>
      <c r="H13"/>
      <c r="I13"/>
      <c r="J13"/>
      <c r="K13" s="158"/>
    </row>
    <row r="14" spans="1:13" ht="38.25">
      <c r="A14" s="486">
        <v>12</v>
      </c>
      <c r="B14" s="492" t="s">
        <v>663</v>
      </c>
      <c r="C14" s="438" t="s">
        <v>515</v>
      </c>
      <c r="D14" s="438">
        <v>29</v>
      </c>
      <c r="E14" s="487">
        <v>25.01</v>
      </c>
      <c r="F14" s="488">
        <f t="shared" si="1"/>
        <v>725.29000000000008</v>
      </c>
      <c r="G14" s="489">
        <f t="shared" si="0"/>
        <v>3626.4500000000003</v>
      </c>
      <c r="H14"/>
      <c r="I14"/>
      <c r="J14"/>
      <c r="K14" s="158"/>
    </row>
    <row r="15" spans="1:13" ht="38.25">
      <c r="A15" s="486">
        <v>13</v>
      </c>
      <c r="B15" s="492" t="s">
        <v>664</v>
      </c>
      <c r="C15" s="438" t="s">
        <v>515</v>
      </c>
      <c r="D15" s="438">
        <v>29</v>
      </c>
      <c r="E15" s="487">
        <v>49.18</v>
      </c>
      <c r="F15" s="488">
        <f t="shared" si="1"/>
        <v>1426.22</v>
      </c>
      <c r="G15" s="489">
        <f t="shared" si="0"/>
        <v>7131.1</v>
      </c>
      <c r="H15"/>
      <c r="I15"/>
      <c r="J15"/>
      <c r="K15" s="158"/>
    </row>
    <row r="16" spans="1:13" ht="25.5">
      <c r="A16" s="486">
        <v>14</v>
      </c>
      <c r="B16" s="492" t="s">
        <v>665</v>
      </c>
      <c r="C16" s="438" t="s">
        <v>515</v>
      </c>
      <c r="D16" s="438">
        <v>29</v>
      </c>
      <c r="E16" s="487">
        <v>18.63</v>
      </c>
      <c r="F16" s="488">
        <f t="shared" si="1"/>
        <v>540.27</v>
      </c>
      <c r="G16" s="489">
        <f t="shared" si="0"/>
        <v>2701.35</v>
      </c>
      <c r="H16"/>
      <c r="I16"/>
      <c r="J16"/>
      <c r="K16" s="158"/>
    </row>
    <row r="17" spans="1:11">
      <c r="A17" s="486">
        <v>15</v>
      </c>
      <c r="B17" s="492" t="s">
        <v>666</v>
      </c>
      <c r="C17" s="438" t="s">
        <v>515</v>
      </c>
      <c r="D17" s="438">
        <v>29</v>
      </c>
      <c r="E17" s="487">
        <v>7.34</v>
      </c>
      <c r="F17" s="488">
        <f t="shared" si="1"/>
        <v>212.85999999999999</v>
      </c>
      <c r="G17" s="489">
        <f t="shared" si="0"/>
        <v>1064.3</v>
      </c>
      <c r="H17"/>
      <c r="I17"/>
      <c r="J17"/>
      <c r="K17" s="158"/>
    </row>
    <row r="18" spans="1:11" ht="25.5">
      <c r="A18" s="486">
        <v>16</v>
      </c>
      <c r="B18" s="492" t="s">
        <v>667</v>
      </c>
      <c r="C18" s="438" t="s">
        <v>515</v>
      </c>
      <c r="D18" s="438">
        <v>29</v>
      </c>
      <c r="E18" s="487">
        <v>55.2</v>
      </c>
      <c r="F18" s="488">
        <f t="shared" si="1"/>
        <v>1600.8000000000002</v>
      </c>
      <c r="G18" s="489">
        <f t="shared" si="0"/>
        <v>8004.0000000000009</v>
      </c>
      <c r="H18"/>
      <c r="I18"/>
      <c r="J18"/>
      <c r="K18" s="158"/>
    </row>
    <row r="19" spans="1:11" ht="38.25">
      <c r="A19" s="486">
        <v>17</v>
      </c>
      <c r="B19" s="492" t="s">
        <v>668</v>
      </c>
      <c r="C19" s="438" t="s">
        <v>515</v>
      </c>
      <c r="D19" s="438">
        <v>72</v>
      </c>
      <c r="E19" s="487">
        <v>11.89</v>
      </c>
      <c r="F19" s="488">
        <f t="shared" si="1"/>
        <v>856.08</v>
      </c>
      <c r="G19" s="489">
        <f t="shared" si="0"/>
        <v>4280.4000000000005</v>
      </c>
      <c r="H19"/>
      <c r="I19"/>
      <c r="J19"/>
      <c r="K19" s="158"/>
    </row>
    <row r="20" spans="1:11" ht="63.75">
      <c r="A20" s="486">
        <v>18</v>
      </c>
      <c r="B20" s="492" t="s">
        <v>669</v>
      </c>
      <c r="C20" s="438" t="s">
        <v>515</v>
      </c>
      <c r="D20" s="438">
        <v>72</v>
      </c>
      <c r="E20" s="487">
        <v>29.22</v>
      </c>
      <c r="F20" s="488">
        <f t="shared" si="1"/>
        <v>2103.84</v>
      </c>
      <c r="G20" s="489">
        <f t="shared" si="0"/>
        <v>10519.2</v>
      </c>
      <c r="H20"/>
      <c r="I20"/>
      <c r="J20"/>
      <c r="K20" s="158"/>
    </row>
    <row r="21" spans="1:11" ht="63.75">
      <c r="A21" s="486">
        <v>19</v>
      </c>
      <c r="B21" s="492" t="s">
        <v>670</v>
      </c>
      <c r="C21" s="438" t="s">
        <v>515</v>
      </c>
      <c r="D21" s="438">
        <v>72</v>
      </c>
      <c r="E21" s="487">
        <v>33.340000000000003</v>
      </c>
      <c r="F21" s="488">
        <f t="shared" si="1"/>
        <v>2400.4800000000005</v>
      </c>
      <c r="G21" s="489">
        <f t="shared" si="0"/>
        <v>12002.400000000001</v>
      </c>
      <c r="H21"/>
      <c r="I21"/>
      <c r="J21"/>
      <c r="K21" s="158"/>
    </row>
    <row r="22" spans="1:11" ht="25.5">
      <c r="A22" s="493">
        <v>20</v>
      </c>
      <c r="B22" s="494" t="s">
        <v>671</v>
      </c>
      <c r="C22" s="495" t="s">
        <v>515</v>
      </c>
      <c r="D22" s="495">
        <v>0</v>
      </c>
      <c r="E22" s="496">
        <v>0</v>
      </c>
      <c r="F22" s="497">
        <f t="shared" si="1"/>
        <v>0</v>
      </c>
      <c r="G22" s="498">
        <f t="shared" si="0"/>
        <v>0</v>
      </c>
      <c r="H22"/>
      <c r="I22"/>
      <c r="J22"/>
      <c r="K22" s="158"/>
    </row>
    <row r="23" spans="1:11" ht="38.25">
      <c r="A23" s="486">
        <v>21</v>
      </c>
      <c r="B23" s="492" t="s">
        <v>672</v>
      </c>
      <c r="C23" s="438" t="s">
        <v>515</v>
      </c>
      <c r="D23" s="438">
        <v>3</v>
      </c>
      <c r="E23" s="487">
        <v>102.25</v>
      </c>
      <c r="F23" s="488">
        <f t="shared" si="1"/>
        <v>306.75</v>
      </c>
      <c r="G23" s="489">
        <f t="shared" si="0"/>
        <v>1533.75</v>
      </c>
      <c r="H23"/>
      <c r="I23"/>
      <c r="J23"/>
      <c r="K23" s="158"/>
    </row>
    <row r="24" spans="1:11" ht="63.75">
      <c r="A24" s="486">
        <v>22</v>
      </c>
      <c r="B24" s="490" t="s">
        <v>673</v>
      </c>
      <c r="C24" s="438" t="s">
        <v>515</v>
      </c>
      <c r="D24" s="438">
        <v>720</v>
      </c>
      <c r="E24" s="487">
        <v>3.13</v>
      </c>
      <c r="F24" s="488">
        <f t="shared" si="1"/>
        <v>2253.6</v>
      </c>
      <c r="G24" s="489">
        <f t="shared" si="0"/>
        <v>11268</v>
      </c>
      <c r="H24"/>
      <c r="I24"/>
      <c r="J24"/>
      <c r="K24" s="158"/>
    </row>
    <row r="25" spans="1:11" ht="25.5">
      <c r="A25" s="486">
        <v>23</v>
      </c>
      <c r="B25" s="492" t="s">
        <v>674</v>
      </c>
      <c r="C25" s="438" t="s">
        <v>515</v>
      </c>
      <c r="D25" s="438">
        <v>720</v>
      </c>
      <c r="E25" s="487">
        <v>6.55</v>
      </c>
      <c r="F25" s="488">
        <f t="shared" si="1"/>
        <v>4716</v>
      </c>
      <c r="G25" s="489">
        <f t="shared" si="0"/>
        <v>23580</v>
      </c>
      <c r="H25"/>
      <c r="I25"/>
      <c r="J25"/>
      <c r="K25" s="158"/>
    </row>
    <row r="26" spans="1:11" ht="25.5">
      <c r="A26" s="499">
        <v>24</v>
      </c>
      <c r="B26" s="500" t="s">
        <v>675</v>
      </c>
      <c r="C26" s="491" t="s">
        <v>515</v>
      </c>
      <c r="D26" s="491">
        <v>202</v>
      </c>
      <c r="E26" s="487">
        <v>11.9</v>
      </c>
      <c r="F26" s="488">
        <f t="shared" si="1"/>
        <v>2403.8000000000002</v>
      </c>
      <c r="G26" s="489">
        <f t="shared" si="0"/>
        <v>12019</v>
      </c>
      <c r="H26"/>
      <c r="I26"/>
      <c r="J26"/>
      <c r="K26" s="158"/>
    </row>
    <row r="27" spans="1:11" ht="51">
      <c r="A27" s="499">
        <v>25</v>
      </c>
      <c r="B27" s="500" t="s">
        <v>676</v>
      </c>
      <c r="C27" s="491" t="s">
        <v>515</v>
      </c>
      <c r="D27" s="491">
        <v>36</v>
      </c>
      <c r="E27" s="487">
        <v>69.67</v>
      </c>
      <c r="F27" s="488">
        <f t="shared" si="1"/>
        <v>2508.12</v>
      </c>
      <c r="G27" s="489">
        <f t="shared" si="0"/>
        <v>12540.599999999999</v>
      </c>
      <c r="H27"/>
      <c r="I27"/>
      <c r="J27"/>
      <c r="K27" s="158"/>
    </row>
    <row r="28" spans="1:11" ht="44.25" customHeight="1">
      <c r="A28" s="499">
        <v>26</v>
      </c>
      <c r="B28" s="500" t="s">
        <v>677</v>
      </c>
      <c r="C28" s="491" t="s">
        <v>515</v>
      </c>
      <c r="D28" s="491">
        <v>87</v>
      </c>
      <c r="E28" s="487">
        <v>18.87</v>
      </c>
      <c r="F28" s="488">
        <f t="shared" si="1"/>
        <v>1641.69</v>
      </c>
      <c r="G28" s="489">
        <f t="shared" si="0"/>
        <v>8208.4500000000007</v>
      </c>
      <c r="H28"/>
      <c r="I28"/>
      <c r="J28"/>
      <c r="K28" s="158"/>
    </row>
    <row r="29" spans="1:11" ht="68.25" customHeight="1">
      <c r="A29" s="499">
        <v>27</v>
      </c>
      <c r="B29" s="500" t="s">
        <v>678</v>
      </c>
      <c r="C29" s="491" t="s">
        <v>515</v>
      </c>
      <c r="D29" s="491">
        <v>144</v>
      </c>
      <c r="E29" s="487">
        <v>54.52</v>
      </c>
      <c r="F29" s="488">
        <f t="shared" si="1"/>
        <v>7850.88</v>
      </c>
      <c r="G29" s="489">
        <f t="shared" si="0"/>
        <v>39254.400000000001</v>
      </c>
      <c r="H29"/>
      <c r="I29"/>
      <c r="J29"/>
      <c r="K29" s="158"/>
    </row>
    <row r="30" spans="1:11" ht="25.5">
      <c r="A30" s="499">
        <v>28</v>
      </c>
      <c r="B30" s="500" t="s">
        <v>679</v>
      </c>
      <c r="C30" s="491" t="s">
        <v>515</v>
      </c>
      <c r="D30" s="491">
        <v>43</v>
      </c>
      <c r="E30" s="487">
        <v>35.299999999999997</v>
      </c>
      <c r="F30" s="488">
        <f t="shared" si="1"/>
        <v>1517.8999999999999</v>
      </c>
      <c r="G30" s="489">
        <f t="shared" si="0"/>
        <v>7589.4999999999991</v>
      </c>
      <c r="H30"/>
      <c r="I30"/>
      <c r="J30"/>
      <c r="K30" s="158"/>
    </row>
    <row r="31" spans="1:11" ht="25.5">
      <c r="A31" s="499">
        <v>29</v>
      </c>
      <c r="B31" s="500" t="s">
        <v>680</v>
      </c>
      <c r="C31" s="491" t="s">
        <v>515</v>
      </c>
      <c r="D31" s="491">
        <v>43</v>
      </c>
      <c r="E31" s="487">
        <v>43.16</v>
      </c>
      <c r="F31" s="488">
        <f t="shared" si="1"/>
        <v>1855.8799999999999</v>
      </c>
      <c r="G31" s="489">
        <f t="shared" si="0"/>
        <v>9279.4</v>
      </c>
      <c r="H31"/>
      <c r="I31"/>
      <c r="J31"/>
      <c r="K31" s="158"/>
    </row>
    <row r="32" spans="1:11" ht="25.5">
      <c r="A32" s="499">
        <v>30</v>
      </c>
      <c r="B32" s="500" t="s">
        <v>681</v>
      </c>
      <c r="C32" s="491" t="s">
        <v>515</v>
      </c>
      <c r="D32" s="491">
        <v>43</v>
      </c>
      <c r="E32" s="487">
        <v>34.43</v>
      </c>
      <c r="F32" s="488">
        <f t="shared" si="1"/>
        <v>1480.49</v>
      </c>
      <c r="G32" s="489">
        <f t="shared" si="0"/>
        <v>7402.45</v>
      </c>
      <c r="H32"/>
      <c r="I32"/>
      <c r="J32"/>
      <c r="K32" s="158"/>
    </row>
    <row r="33" spans="1:11" ht="25.5">
      <c r="A33" s="499">
        <v>31</v>
      </c>
      <c r="B33" s="500" t="s">
        <v>682</v>
      </c>
      <c r="C33" s="491" t="s">
        <v>515</v>
      </c>
      <c r="D33" s="491">
        <v>43</v>
      </c>
      <c r="E33" s="487">
        <v>35.21</v>
      </c>
      <c r="F33" s="488">
        <f t="shared" si="1"/>
        <v>1514.03</v>
      </c>
      <c r="G33" s="489">
        <f t="shared" si="0"/>
        <v>7570.15</v>
      </c>
      <c r="H33"/>
      <c r="I33"/>
      <c r="J33"/>
      <c r="K33" s="158"/>
    </row>
    <row r="34" spans="1:11" ht="38.25">
      <c r="A34" s="499">
        <v>32</v>
      </c>
      <c r="B34" s="500" t="s">
        <v>683</v>
      </c>
      <c r="C34" s="491" t="s">
        <v>515</v>
      </c>
      <c r="D34" s="491">
        <v>58</v>
      </c>
      <c r="E34" s="487">
        <v>7.4</v>
      </c>
      <c r="F34" s="488">
        <f t="shared" si="1"/>
        <v>429.20000000000005</v>
      </c>
      <c r="G34" s="489">
        <f t="shared" si="0"/>
        <v>2146</v>
      </c>
      <c r="H34"/>
      <c r="I34"/>
      <c r="J34"/>
      <c r="K34" s="158"/>
    </row>
    <row r="35" spans="1:11" ht="25.5">
      <c r="A35" s="499">
        <v>33</v>
      </c>
      <c r="B35" s="500" t="s">
        <v>684</v>
      </c>
      <c r="C35" s="491" t="s">
        <v>515</v>
      </c>
      <c r="D35" s="491">
        <v>216</v>
      </c>
      <c r="E35" s="487">
        <v>10.28</v>
      </c>
      <c r="F35" s="488">
        <f t="shared" si="1"/>
        <v>2220.48</v>
      </c>
      <c r="G35" s="489">
        <f t="shared" si="0"/>
        <v>11102.4</v>
      </c>
      <c r="H35"/>
      <c r="I35"/>
      <c r="J35"/>
      <c r="K35" s="158"/>
    </row>
    <row r="36" spans="1:11" ht="25.5">
      <c r="A36" s="486">
        <v>34</v>
      </c>
      <c r="B36" s="437" t="s">
        <v>685</v>
      </c>
      <c r="C36" s="438" t="s">
        <v>515</v>
      </c>
      <c r="D36" s="438">
        <v>432</v>
      </c>
      <c r="E36" s="487">
        <v>3.47</v>
      </c>
      <c r="F36" s="488">
        <f t="shared" si="1"/>
        <v>1499.0400000000002</v>
      </c>
      <c r="G36" s="489">
        <f t="shared" si="0"/>
        <v>7495.2000000000007</v>
      </c>
      <c r="H36"/>
      <c r="I36"/>
      <c r="J36"/>
      <c r="K36" s="158"/>
    </row>
    <row r="37" spans="1:11" ht="55.5" customHeight="1">
      <c r="A37" s="499">
        <v>35</v>
      </c>
      <c r="B37" s="500" t="s">
        <v>686</v>
      </c>
      <c r="C37" s="491" t="s">
        <v>515</v>
      </c>
      <c r="D37" s="491">
        <v>144</v>
      </c>
      <c r="E37" s="487">
        <v>10.31</v>
      </c>
      <c r="F37" s="488">
        <f t="shared" si="1"/>
        <v>1484.64</v>
      </c>
      <c r="G37" s="489">
        <f t="shared" si="0"/>
        <v>7423.2000000000007</v>
      </c>
      <c r="H37"/>
      <c r="I37"/>
      <c r="J37"/>
      <c r="K37" s="158"/>
    </row>
    <row r="38" spans="1:11" ht="60.75" customHeight="1">
      <c r="A38" s="486">
        <v>36</v>
      </c>
      <c r="B38" s="437" t="s">
        <v>687</v>
      </c>
      <c r="C38" s="438" t="s">
        <v>515</v>
      </c>
      <c r="D38" s="438">
        <v>29</v>
      </c>
      <c r="E38" s="487">
        <v>44.92</v>
      </c>
      <c r="F38" s="488">
        <f t="shared" si="1"/>
        <v>1302.68</v>
      </c>
      <c r="G38" s="489">
        <f t="shared" si="0"/>
        <v>6513.4000000000005</v>
      </c>
      <c r="H38"/>
      <c r="I38"/>
      <c r="J38"/>
      <c r="K38" s="158"/>
    </row>
    <row r="39" spans="1:11" ht="38.25">
      <c r="A39" s="499">
        <v>37</v>
      </c>
      <c r="B39" s="500" t="s">
        <v>688</v>
      </c>
      <c r="C39" s="491" t="s">
        <v>515</v>
      </c>
      <c r="D39" s="491">
        <v>14</v>
      </c>
      <c r="E39" s="487">
        <v>11.58</v>
      </c>
      <c r="F39" s="488">
        <f t="shared" si="1"/>
        <v>162.12</v>
      </c>
      <c r="G39" s="489">
        <f t="shared" si="0"/>
        <v>810.6</v>
      </c>
      <c r="H39"/>
      <c r="I39"/>
      <c r="J39"/>
      <c r="K39" s="158"/>
    </row>
    <row r="40" spans="1:11" ht="38.25">
      <c r="A40" s="499">
        <v>38</v>
      </c>
      <c r="B40" s="500" t="s">
        <v>689</v>
      </c>
      <c r="C40" s="491" t="s">
        <v>515</v>
      </c>
      <c r="D40" s="491">
        <v>58</v>
      </c>
      <c r="E40" s="487">
        <v>58.6</v>
      </c>
      <c r="F40" s="501">
        <f t="shared" si="1"/>
        <v>3398.8</v>
      </c>
      <c r="G40" s="489">
        <f t="shared" si="0"/>
        <v>16994</v>
      </c>
      <c r="H40"/>
      <c r="I40"/>
      <c r="J40"/>
      <c r="K40" s="158"/>
    </row>
    <row r="41" spans="1:11" ht="87.75" customHeight="1">
      <c r="A41" s="499">
        <v>39</v>
      </c>
      <c r="B41" s="500" t="s">
        <v>690</v>
      </c>
      <c r="C41" s="491" t="s">
        <v>515</v>
      </c>
      <c r="D41" s="491">
        <v>15</v>
      </c>
      <c r="E41" s="487">
        <v>61.13</v>
      </c>
      <c r="F41" s="488">
        <f t="shared" si="1"/>
        <v>916.95</v>
      </c>
      <c r="G41" s="489">
        <f t="shared" si="0"/>
        <v>4584.75</v>
      </c>
      <c r="H41"/>
      <c r="I41"/>
      <c r="J41"/>
      <c r="K41" s="158"/>
    </row>
    <row r="42" spans="1:11" ht="54" customHeight="1">
      <c r="A42" s="499">
        <v>40</v>
      </c>
      <c r="B42" s="500" t="s">
        <v>691</v>
      </c>
      <c r="C42" s="491" t="s">
        <v>515</v>
      </c>
      <c r="D42" s="491">
        <v>922</v>
      </c>
      <c r="E42" s="487">
        <v>2.82</v>
      </c>
      <c r="F42" s="488">
        <f t="shared" si="1"/>
        <v>2600.04</v>
      </c>
      <c r="G42" s="489">
        <f t="shared" si="0"/>
        <v>13000.2</v>
      </c>
      <c r="H42"/>
      <c r="I42"/>
      <c r="J42"/>
      <c r="K42" s="158"/>
    </row>
    <row r="43" spans="1:11" ht="41.25" customHeight="1">
      <c r="A43" s="499">
        <v>41</v>
      </c>
      <c r="B43" s="500" t="s">
        <v>692</v>
      </c>
      <c r="C43" s="491" t="s">
        <v>515</v>
      </c>
      <c r="D43" s="491">
        <v>346</v>
      </c>
      <c r="E43" s="487">
        <v>3.28</v>
      </c>
      <c r="F43" s="488">
        <f t="shared" si="1"/>
        <v>1134.8799999999999</v>
      </c>
      <c r="G43" s="489">
        <f t="shared" si="0"/>
        <v>5674.4</v>
      </c>
      <c r="H43"/>
      <c r="I43"/>
      <c r="J43"/>
      <c r="K43" s="158"/>
    </row>
    <row r="44" spans="1:11" ht="45.75" customHeight="1">
      <c r="A44" s="499">
        <v>42</v>
      </c>
      <c r="B44" s="500" t="s">
        <v>693</v>
      </c>
      <c r="C44" s="491" t="s">
        <v>515</v>
      </c>
      <c r="D44" s="491">
        <v>173</v>
      </c>
      <c r="E44" s="487">
        <v>8.3000000000000007</v>
      </c>
      <c r="F44" s="488">
        <f t="shared" si="1"/>
        <v>1435.9</v>
      </c>
      <c r="G44" s="489">
        <f t="shared" si="0"/>
        <v>7179.5</v>
      </c>
      <c r="H44"/>
      <c r="I44"/>
      <c r="J44"/>
      <c r="K44" s="158"/>
    </row>
    <row r="45" spans="1:11" ht="38.25">
      <c r="A45" s="499">
        <v>43</v>
      </c>
      <c r="B45" s="500" t="s">
        <v>694</v>
      </c>
      <c r="C45" s="491" t="s">
        <v>515</v>
      </c>
      <c r="D45" s="491">
        <v>144</v>
      </c>
      <c r="E45" s="487">
        <v>45.63</v>
      </c>
      <c r="F45" s="488">
        <f t="shared" si="1"/>
        <v>6570.72</v>
      </c>
      <c r="G45" s="489">
        <f t="shared" si="0"/>
        <v>32853.599999999999</v>
      </c>
      <c r="H45"/>
      <c r="I45"/>
      <c r="J45"/>
      <c r="K45" s="158"/>
    </row>
    <row r="46" spans="1:11" ht="38.25">
      <c r="A46" s="499">
        <v>44</v>
      </c>
      <c r="B46" s="500" t="s">
        <v>695</v>
      </c>
      <c r="C46" s="491" t="s">
        <v>515</v>
      </c>
      <c r="D46" s="491">
        <v>29</v>
      </c>
      <c r="E46" s="487">
        <v>21.99</v>
      </c>
      <c r="F46" s="488">
        <f t="shared" si="1"/>
        <v>637.70999999999992</v>
      </c>
      <c r="G46" s="489">
        <f t="shared" si="0"/>
        <v>3188.5499999999997</v>
      </c>
      <c r="H46"/>
      <c r="I46"/>
      <c r="J46"/>
      <c r="K46" s="158"/>
    </row>
    <row r="47" spans="1:11" ht="38.25">
      <c r="A47" s="499">
        <v>45</v>
      </c>
      <c r="B47" s="500" t="s">
        <v>696</v>
      </c>
      <c r="C47" s="491" t="s">
        <v>515</v>
      </c>
      <c r="D47" s="491">
        <v>87</v>
      </c>
      <c r="E47" s="487">
        <v>19.87</v>
      </c>
      <c r="F47" s="488">
        <f t="shared" si="1"/>
        <v>1728.69</v>
      </c>
      <c r="G47" s="489">
        <f t="shared" si="0"/>
        <v>8643.4500000000007</v>
      </c>
      <c r="H47"/>
      <c r="I47"/>
      <c r="J47"/>
      <c r="K47" s="158"/>
    </row>
    <row r="48" spans="1:11" ht="38.25">
      <c r="A48" s="499">
        <v>46</v>
      </c>
      <c r="B48" s="500" t="s">
        <v>697</v>
      </c>
      <c r="C48" s="491" t="s">
        <v>515</v>
      </c>
      <c r="D48" s="491">
        <v>115</v>
      </c>
      <c r="E48" s="487">
        <v>26.1</v>
      </c>
      <c r="F48" s="488">
        <f t="shared" si="1"/>
        <v>3001.5</v>
      </c>
      <c r="G48" s="489">
        <f t="shared" si="0"/>
        <v>15007.5</v>
      </c>
      <c r="H48"/>
      <c r="I48"/>
      <c r="J48"/>
      <c r="K48" s="158"/>
    </row>
    <row r="49" spans="1:12" ht="25.5">
      <c r="A49" s="499">
        <v>47</v>
      </c>
      <c r="B49" s="500" t="s">
        <v>698</v>
      </c>
      <c r="C49" s="491" t="s">
        <v>515</v>
      </c>
      <c r="D49" s="491">
        <v>25</v>
      </c>
      <c r="E49" s="487">
        <v>39.380000000000003</v>
      </c>
      <c r="F49" s="488">
        <f t="shared" si="1"/>
        <v>984.50000000000011</v>
      </c>
      <c r="G49" s="489">
        <f t="shared" si="0"/>
        <v>4922.5000000000009</v>
      </c>
      <c r="H49"/>
      <c r="I49"/>
      <c r="J49"/>
      <c r="K49" s="502"/>
    </row>
    <row r="50" spans="1:12" ht="76.5">
      <c r="A50" s="499">
        <v>48</v>
      </c>
      <c r="B50" s="500" t="s">
        <v>699</v>
      </c>
      <c r="C50" s="491" t="s">
        <v>515</v>
      </c>
      <c r="D50" s="491">
        <v>15</v>
      </c>
      <c r="E50" s="487">
        <v>163.83000000000001</v>
      </c>
      <c r="F50" s="488">
        <f t="shared" si="1"/>
        <v>2457.4500000000003</v>
      </c>
      <c r="G50" s="489">
        <f t="shared" si="0"/>
        <v>12287.250000000002</v>
      </c>
      <c r="H50"/>
      <c r="I50"/>
      <c r="J50"/>
      <c r="K50" s="502"/>
    </row>
    <row r="51" spans="1:12" ht="15.75" thickBot="1">
      <c r="A51" s="535" t="s">
        <v>631</v>
      </c>
      <c r="B51" s="536"/>
      <c r="C51" s="536"/>
      <c r="D51" s="536"/>
      <c r="E51" s="537"/>
      <c r="F51" s="503">
        <f>SUM(F3:F50)</f>
        <v>260312.03000000003</v>
      </c>
      <c r="G51" s="504">
        <f>SUM(G3:G50)</f>
        <v>1301560.1499999997</v>
      </c>
      <c r="H51"/>
      <c r="I51"/>
      <c r="J51"/>
    </row>
    <row r="53" spans="1:12">
      <c r="A53" s="525" t="s">
        <v>700</v>
      </c>
      <c r="B53" s="526"/>
      <c r="C53" s="526"/>
      <c r="D53" s="526"/>
      <c r="E53" s="526"/>
      <c r="F53" s="526"/>
      <c r="G53" s="526"/>
      <c r="H53" s="526"/>
    </row>
    <row r="54" spans="1:12">
      <c r="A54" s="453" t="s">
        <v>633</v>
      </c>
      <c r="B54" s="538" t="s">
        <v>634</v>
      </c>
      <c r="C54" s="539"/>
      <c r="D54" s="539"/>
      <c r="E54" s="540"/>
      <c r="F54" s="453" t="s">
        <v>635</v>
      </c>
      <c r="G54" s="453" t="s">
        <v>636</v>
      </c>
      <c r="H54" s="454" t="s">
        <v>637</v>
      </c>
      <c r="J54" s="469"/>
      <c r="K54" s="368"/>
      <c r="L54" s="470"/>
    </row>
    <row r="55" spans="1:12">
      <c r="A55" s="455">
        <v>1</v>
      </c>
      <c r="B55" s="541" t="s">
        <v>701</v>
      </c>
      <c r="C55" s="542"/>
      <c r="D55" s="542"/>
      <c r="E55" s="543"/>
      <c r="F55" s="456">
        <v>0</v>
      </c>
      <c r="G55" s="456">
        <f>$F$51</f>
        <v>260312.03000000003</v>
      </c>
      <c r="H55" s="456">
        <f>$G$51</f>
        <v>1301560.1499999997</v>
      </c>
      <c r="J55" s="469"/>
      <c r="K55" s="368"/>
      <c r="L55" s="470"/>
    </row>
    <row r="56" spans="1:12">
      <c r="A56" s="544" t="s">
        <v>226</v>
      </c>
      <c r="B56" s="545"/>
      <c r="C56" s="545"/>
      <c r="D56" s="545"/>
      <c r="E56" s="546"/>
      <c r="F56" s="457">
        <f>SUM(F55:F55)</f>
        <v>0</v>
      </c>
      <c r="G56" s="458">
        <f>SUM(G55:G55)</f>
        <v>260312.03000000003</v>
      </c>
      <c r="H56" s="458">
        <f>SUM(H55:H55)</f>
        <v>1301560.1499999997</v>
      </c>
    </row>
    <row r="57" spans="1:12">
      <c r="A57" s="459"/>
      <c r="B57" s="460"/>
      <c r="C57" s="460"/>
      <c r="D57" s="460"/>
      <c r="E57" s="460"/>
      <c r="F57" s="461"/>
      <c r="G57" s="462"/>
      <c r="H57" s="462"/>
    </row>
    <row r="58" spans="1:12">
      <c r="A58" s="525" t="s">
        <v>639</v>
      </c>
      <c r="B58" s="526"/>
      <c r="C58" s="526"/>
      <c r="D58" s="526"/>
      <c r="E58" s="526"/>
      <c r="F58" s="526"/>
      <c r="G58" s="526"/>
      <c r="H58" s="526"/>
    </row>
    <row r="59" spans="1:12">
      <c r="A59" s="527" t="s">
        <v>640</v>
      </c>
      <c r="B59" s="527"/>
      <c r="C59" s="527"/>
      <c r="D59" s="463"/>
      <c r="E59" s="464" t="s">
        <v>46</v>
      </c>
      <c r="F59" s="453" t="s">
        <v>635</v>
      </c>
      <c r="G59" s="453" t="s">
        <v>636</v>
      </c>
      <c r="H59" s="454" t="s">
        <v>637</v>
      </c>
    </row>
    <row r="60" spans="1:12">
      <c r="A60" s="465" t="s">
        <v>4</v>
      </c>
      <c r="B60" s="547" t="s">
        <v>318</v>
      </c>
      <c r="C60" s="548"/>
      <c r="D60" s="548"/>
      <c r="E60" s="466">
        <v>0.05</v>
      </c>
      <c r="F60" s="467">
        <f>ROUND(($F$56)*E60,2)</f>
        <v>0</v>
      </c>
      <c r="G60" s="467">
        <f>ROUND(($G$56)*E60,2)</f>
        <v>13015.6</v>
      </c>
      <c r="H60" s="468">
        <f>ROUND(G60*5,2)</f>
        <v>65078</v>
      </c>
      <c r="J60" s="469"/>
      <c r="K60" s="368"/>
      <c r="L60" s="470"/>
    </row>
    <row r="61" spans="1:12">
      <c r="A61" s="465" t="s">
        <v>8</v>
      </c>
      <c r="B61" s="549" t="s">
        <v>319</v>
      </c>
      <c r="C61" s="550"/>
      <c r="D61" s="550"/>
      <c r="E61" s="471">
        <v>0.1</v>
      </c>
      <c r="F61" s="467">
        <f>ROUND(($F$56)*E61,2)</f>
        <v>0</v>
      </c>
      <c r="G61" s="467">
        <f>ROUND(($G$56)*E61,2)</f>
        <v>26031.200000000001</v>
      </c>
      <c r="H61" s="468">
        <f>ROUND(G61*5,2)</f>
        <v>130156</v>
      </c>
      <c r="J61" s="469"/>
      <c r="K61" s="368"/>
      <c r="L61" s="470"/>
    </row>
    <row r="62" spans="1:12">
      <c r="A62" s="551" t="s">
        <v>641</v>
      </c>
      <c r="B62" s="551"/>
      <c r="C62" s="551"/>
      <c r="D62" s="551"/>
      <c r="E62" s="472">
        <f>SUM(E60:E61)</f>
        <v>0.15000000000000002</v>
      </c>
      <c r="F62" s="473">
        <f>ROUND(SUM(F60:F61),2)</f>
        <v>0</v>
      </c>
      <c r="G62" s="473">
        <f>ROUND(SUM(G60:G61),2)</f>
        <v>39046.800000000003</v>
      </c>
      <c r="H62" s="474">
        <f>ROUND(SUM(H60:H61),2)</f>
        <v>195234</v>
      </c>
      <c r="J62" s="469"/>
      <c r="K62" s="368"/>
      <c r="L62" s="470"/>
    </row>
    <row r="63" spans="1:12">
      <c r="A63" s="524" t="s">
        <v>642</v>
      </c>
      <c r="B63" s="524"/>
      <c r="C63" s="524"/>
      <c r="D63" s="524"/>
      <c r="E63" s="524"/>
      <c r="F63" s="524"/>
      <c r="G63" s="524"/>
      <c r="H63" s="524"/>
    </row>
    <row r="65" spans="1:12">
      <c r="A65" s="525" t="s">
        <v>643</v>
      </c>
      <c r="B65" s="526"/>
      <c r="C65" s="526"/>
      <c r="D65" s="526"/>
      <c r="E65" s="526"/>
      <c r="F65" s="526"/>
      <c r="G65" s="526"/>
      <c r="H65" s="526"/>
    </row>
    <row r="66" spans="1:12">
      <c r="A66" s="527" t="s">
        <v>644</v>
      </c>
      <c r="B66" s="527"/>
      <c r="C66" s="527"/>
      <c r="D66" s="463"/>
      <c r="E66" s="464" t="s">
        <v>46</v>
      </c>
      <c r="F66" s="453" t="s">
        <v>635</v>
      </c>
      <c r="G66" s="453" t="s">
        <v>636</v>
      </c>
      <c r="H66" s="454" t="s">
        <v>637</v>
      </c>
    </row>
    <row r="67" spans="1:12">
      <c r="A67" s="528" t="s">
        <v>12</v>
      </c>
      <c r="B67" s="529" t="s">
        <v>183</v>
      </c>
      <c r="C67" s="530"/>
      <c r="D67" s="531"/>
      <c r="E67" s="475">
        <v>1.6500000000000001E-2</v>
      </c>
      <c r="F67" s="467">
        <f>ROUND(($F$56+$F$62)*E67/(1-$E$70),2)</f>
        <v>0</v>
      </c>
      <c r="G67" s="467">
        <f>ROUND(($G$56+$G$62)*E67/(1-$E$70),2)</f>
        <v>5442.89</v>
      </c>
      <c r="H67" s="468">
        <f>ROUND(G67*5,2)</f>
        <v>27214.45</v>
      </c>
      <c r="J67" s="469"/>
      <c r="K67" s="368"/>
      <c r="L67" s="470"/>
    </row>
    <row r="68" spans="1:12">
      <c r="A68" s="528"/>
      <c r="B68" s="529" t="s">
        <v>185</v>
      </c>
      <c r="C68" s="530"/>
      <c r="D68" s="531"/>
      <c r="E68" s="476">
        <v>7.5999999999999998E-2</v>
      </c>
      <c r="F68" s="467">
        <f>ROUND(($F$56+$F$62)*E68/(1-$E$70),2)</f>
        <v>0</v>
      </c>
      <c r="G68" s="467">
        <f>ROUND(($G$56+$G$62)*E68/(1-$E$70),2)</f>
        <v>25070.27</v>
      </c>
      <c r="H68" s="468">
        <f>ROUND(G68*5,2)</f>
        <v>125351.35</v>
      </c>
      <c r="J68" s="469"/>
      <c r="K68" s="368"/>
      <c r="L68" s="470"/>
    </row>
    <row r="69" spans="1:12">
      <c r="A69" s="528"/>
      <c r="B69" s="529" t="s">
        <v>645</v>
      </c>
      <c r="C69" s="530"/>
      <c r="D69" s="531"/>
      <c r="E69" s="477">
        <v>0</v>
      </c>
      <c r="F69" s="467">
        <f>ROUND(($F$56+$F$62)*E69/(1-$E$70),2)</f>
        <v>0</v>
      </c>
      <c r="G69" s="467">
        <f>ROUND(($G$56+$G$62)*E69/(1-$E$70),2)</f>
        <v>0</v>
      </c>
      <c r="H69" s="468">
        <f>ROUND(G69*5,2)</f>
        <v>0</v>
      </c>
      <c r="J69" s="469"/>
      <c r="K69" s="368"/>
      <c r="L69" s="470"/>
    </row>
    <row r="70" spans="1:12">
      <c r="A70" s="519" t="s">
        <v>646</v>
      </c>
      <c r="B70" s="519"/>
      <c r="C70" s="519"/>
      <c r="D70" s="520"/>
      <c r="E70" s="478">
        <f>SUM(E67:E69)</f>
        <v>9.2499999999999999E-2</v>
      </c>
      <c r="F70" s="505">
        <f>SUM(F67:F69)</f>
        <v>0</v>
      </c>
      <c r="G70" s="505">
        <f>SUM(G67:G69)</f>
        <v>30513.16</v>
      </c>
      <c r="H70" s="505">
        <f>SUM(H67:H69)</f>
        <v>152565.80000000002</v>
      </c>
      <c r="J70" s="469"/>
      <c r="K70" s="368"/>
      <c r="L70" s="470"/>
    </row>
    <row r="71" spans="1:12">
      <c r="A71" s="452"/>
      <c r="C71" s="452"/>
    </row>
    <row r="72" spans="1:12">
      <c r="A72" s="480"/>
      <c r="C72" s="452"/>
      <c r="F72" s="453" t="s">
        <v>635</v>
      </c>
      <c r="G72" s="453" t="s">
        <v>636</v>
      </c>
      <c r="H72" s="454" t="s">
        <v>637</v>
      </c>
    </row>
    <row r="73" spans="1:12">
      <c r="A73" s="521" t="s">
        <v>647</v>
      </c>
      <c r="B73" s="522"/>
      <c r="C73" s="522"/>
      <c r="D73" s="522"/>
      <c r="E73" s="523"/>
      <c r="F73" s="481">
        <f>F56+F62+F70</f>
        <v>0</v>
      </c>
      <c r="G73" s="481">
        <f>G56+G62+G70</f>
        <v>329871.99</v>
      </c>
      <c r="H73" s="481">
        <f>H56+H62+H70</f>
        <v>1649359.9499999997</v>
      </c>
      <c r="J73" s="469"/>
      <c r="K73" s="368"/>
      <c r="L73" s="470"/>
    </row>
    <row r="74" spans="1:12">
      <c r="A74" s="524" t="s">
        <v>648</v>
      </c>
      <c r="B74" s="524"/>
      <c r="C74" s="524"/>
      <c r="D74" s="524"/>
      <c r="E74" s="524"/>
      <c r="F74" s="524"/>
      <c r="G74" s="524"/>
      <c r="H74" s="524"/>
    </row>
  </sheetData>
  <mergeCells count="21">
    <mergeCell ref="A63:H63"/>
    <mergeCell ref="A1:G1"/>
    <mergeCell ref="A51:E51"/>
    <mergeCell ref="A53:H53"/>
    <mergeCell ref="B54:E54"/>
    <mergeCell ref="B55:E55"/>
    <mergeCell ref="A56:E56"/>
    <mergeCell ref="A58:H58"/>
    <mergeCell ref="A59:C59"/>
    <mergeCell ref="B60:D60"/>
    <mergeCell ref="B61:D61"/>
    <mergeCell ref="A62:D62"/>
    <mergeCell ref="A70:D70"/>
    <mergeCell ref="A73:E73"/>
    <mergeCell ref="A74:H74"/>
    <mergeCell ref="A65:H65"/>
    <mergeCell ref="A66:C66"/>
    <mergeCell ref="A67:A69"/>
    <mergeCell ref="B67:D67"/>
    <mergeCell ref="B68:D68"/>
    <mergeCell ref="B69:D69"/>
  </mergeCells>
  <pageMargins left="0.511811024" right="0.511811024" top="0.78740157499999996" bottom="0.78740157499999996" header="0.31496062000000002" footer="0.31496062000000002"/>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C8255-BD6F-4A7D-9517-D650D23148ED}">
  <dimension ref="A1:G7"/>
  <sheetViews>
    <sheetView workbookViewId="0">
      <selection sqref="A1:XFD1048576"/>
    </sheetView>
  </sheetViews>
  <sheetFormatPr defaultRowHeight="15"/>
  <cols>
    <col min="1" max="1" width="9.140625" style="449"/>
    <col min="2" max="2" width="79" style="452" customWidth="1"/>
    <col min="3" max="3" width="11" style="449" customWidth="1"/>
    <col min="4" max="4" width="14" style="452" customWidth="1"/>
    <col min="5" max="5" width="14.7109375" style="452" customWidth="1"/>
    <col min="6" max="6" width="15.85546875" style="452" customWidth="1"/>
    <col min="7" max="7" width="17" style="452" customWidth="1"/>
  </cols>
  <sheetData>
    <row r="1" spans="1:7" ht="15.75" thickBot="1">
      <c r="A1" s="826" t="s">
        <v>702</v>
      </c>
      <c r="B1" s="827"/>
      <c r="C1" s="827"/>
      <c r="D1" s="827"/>
      <c r="E1" s="827"/>
      <c r="F1" s="827"/>
      <c r="G1" s="828"/>
    </row>
    <row r="2" spans="1:7" s="506" customFormat="1" ht="25.5">
      <c r="A2" s="485" t="s">
        <v>198</v>
      </c>
      <c r="B2" s="434" t="s">
        <v>199</v>
      </c>
      <c r="C2" s="434" t="s">
        <v>487</v>
      </c>
      <c r="D2" s="434" t="s">
        <v>512</v>
      </c>
      <c r="E2" s="434" t="s">
        <v>393</v>
      </c>
      <c r="F2" s="434" t="s">
        <v>466</v>
      </c>
      <c r="G2" s="435" t="s">
        <v>556</v>
      </c>
    </row>
    <row r="3" spans="1:7">
      <c r="A3" s="486">
        <v>1</v>
      </c>
      <c r="B3" s="437" t="s">
        <v>703</v>
      </c>
      <c r="C3" s="438" t="s">
        <v>603</v>
      </c>
      <c r="D3" s="438">
        <v>943</v>
      </c>
      <c r="E3" s="507">
        <v>7.66</v>
      </c>
      <c r="F3" s="508">
        <f>D3*E3</f>
        <v>7223.38</v>
      </c>
      <c r="G3" s="509">
        <f>F3*5</f>
        <v>36116.9</v>
      </c>
    </row>
    <row r="4" spans="1:7">
      <c r="A4" s="486">
        <v>2</v>
      </c>
      <c r="B4" s="437" t="s">
        <v>704</v>
      </c>
      <c r="C4" s="438" t="s">
        <v>705</v>
      </c>
      <c r="D4" s="438">
        <v>10</v>
      </c>
      <c r="E4" s="507">
        <v>134.41999999999999</v>
      </c>
      <c r="F4" s="508">
        <f>D4*E4</f>
        <v>1344.1999999999998</v>
      </c>
      <c r="G4" s="509">
        <f>F4*5</f>
        <v>6720.9999999999991</v>
      </c>
    </row>
    <row r="5" spans="1:7" ht="15.75" thickBot="1">
      <c r="A5" s="829" t="s">
        <v>631</v>
      </c>
      <c r="B5" s="830"/>
      <c r="C5" s="830"/>
      <c r="D5" s="830"/>
      <c r="E5" s="831"/>
      <c r="F5" s="510">
        <f>SUM(F3:F4)</f>
        <v>8567.58</v>
      </c>
      <c r="G5" s="511">
        <f>SUM(G3:G4)</f>
        <v>42837.9</v>
      </c>
    </row>
    <row r="7" spans="1:7">
      <c r="A7" s="226"/>
      <c r="B7" s="512"/>
    </row>
  </sheetData>
  <mergeCells count="2">
    <mergeCell ref="A1:G1"/>
    <mergeCell ref="A5:E5"/>
  </mergeCells>
  <pageMargins left="0.511811024" right="0.511811024" top="0.78740157499999996" bottom="0.78740157499999996" header="0.31496062000000002" footer="0.3149606200000000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16B99-3AF4-4277-95FE-2A34FFAED11A}">
  <dimension ref="A1:H43"/>
  <sheetViews>
    <sheetView workbookViewId="0">
      <selection activeCell="J33" sqref="J33"/>
    </sheetView>
  </sheetViews>
  <sheetFormatPr defaultRowHeight="15"/>
  <cols>
    <col min="1" max="1" width="9.140625" style="449"/>
    <col min="2" max="2" width="23.7109375" style="449" customWidth="1"/>
    <col min="3" max="3" width="98.140625" style="452" bestFit="1" customWidth="1"/>
    <col min="4" max="4" width="11" style="449" customWidth="1"/>
    <col min="5" max="5" width="14" style="452" customWidth="1"/>
    <col min="6" max="6" width="14.7109375" style="452" customWidth="1"/>
    <col min="7" max="7" width="15.85546875" style="452" customWidth="1"/>
    <col min="8" max="8" width="17" style="452" customWidth="1"/>
  </cols>
  <sheetData>
    <row r="1" spans="1:8" ht="15.75" thickBot="1">
      <c r="A1" s="532" t="s">
        <v>706</v>
      </c>
      <c r="B1" s="853"/>
      <c r="C1" s="533"/>
      <c r="D1" s="533"/>
      <c r="E1" s="533"/>
      <c r="F1" s="533"/>
      <c r="G1" s="533"/>
      <c r="H1" s="534"/>
    </row>
    <row r="2" spans="1:8" s="506" customFormat="1" ht="25.5">
      <c r="A2" s="485" t="s">
        <v>198</v>
      </c>
      <c r="B2" s="513"/>
      <c r="C2" s="434" t="s">
        <v>199</v>
      </c>
      <c r="D2" s="434" t="s">
        <v>487</v>
      </c>
      <c r="E2" s="434" t="s">
        <v>512</v>
      </c>
      <c r="F2" s="434" t="s">
        <v>393</v>
      </c>
      <c r="G2" s="434" t="s">
        <v>466</v>
      </c>
      <c r="H2" s="435" t="s">
        <v>556</v>
      </c>
    </row>
    <row r="3" spans="1:8">
      <c r="A3" s="835">
        <v>1</v>
      </c>
      <c r="B3" s="837" t="s">
        <v>707</v>
      </c>
      <c r="C3" s="514" t="s">
        <v>708</v>
      </c>
      <c r="D3" s="839" t="s">
        <v>515</v>
      </c>
      <c r="E3" s="839">
        <v>300</v>
      </c>
      <c r="F3" s="841">
        <v>27.67</v>
      </c>
      <c r="G3" s="843">
        <f>E3*F3</f>
        <v>8301</v>
      </c>
      <c r="H3" s="845">
        <f>G3*5</f>
        <v>41505</v>
      </c>
    </row>
    <row r="4" spans="1:8">
      <c r="A4" s="847"/>
      <c r="B4" s="848"/>
      <c r="C4" s="514" t="s">
        <v>709</v>
      </c>
      <c r="D4" s="849"/>
      <c r="E4" s="849"/>
      <c r="F4" s="850"/>
      <c r="G4" s="851"/>
      <c r="H4" s="852"/>
    </row>
    <row r="5" spans="1:8">
      <c r="A5" s="847"/>
      <c r="B5" s="848"/>
      <c r="C5" s="514" t="s">
        <v>710</v>
      </c>
      <c r="D5" s="849"/>
      <c r="E5" s="849"/>
      <c r="F5" s="850"/>
      <c r="G5" s="851"/>
      <c r="H5" s="852"/>
    </row>
    <row r="6" spans="1:8">
      <c r="A6" s="847"/>
      <c r="B6" s="848"/>
      <c r="C6" s="514" t="s">
        <v>711</v>
      </c>
      <c r="D6" s="849"/>
      <c r="E6" s="849"/>
      <c r="F6" s="850"/>
      <c r="G6" s="851"/>
      <c r="H6" s="852"/>
    </row>
    <row r="7" spans="1:8">
      <c r="A7" s="847"/>
      <c r="B7" s="848"/>
      <c r="C7" s="514" t="s">
        <v>712</v>
      </c>
      <c r="D7" s="849"/>
      <c r="E7" s="849"/>
      <c r="F7" s="850"/>
      <c r="G7" s="851"/>
      <c r="H7" s="852"/>
    </row>
    <row r="8" spans="1:8">
      <c r="A8" s="847"/>
      <c r="B8" s="848"/>
      <c r="C8" s="514" t="s">
        <v>713</v>
      </c>
      <c r="D8" s="849"/>
      <c r="E8" s="849"/>
      <c r="F8" s="850"/>
      <c r="G8" s="851"/>
      <c r="H8" s="852"/>
    </row>
    <row r="9" spans="1:8">
      <c r="A9" s="847"/>
      <c r="B9" s="848"/>
      <c r="C9" s="514" t="s">
        <v>714</v>
      </c>
      <c r="D9" s="849"/>
      <c r="E9" s="849"/>
      <c r="F9" s="850"/>
      <c r="G9" s="851"/>
      <c r="H9" s="852"/>
    </row>
    <row r="10" spans="1:8">
      <c r="A10" s="847"/>
      <c r="B10" s="848"/>
      <c r="C10" s="514" t="s">
        <v>715</v>
      </c>
      <c r="D10" s="849"/>
      <c r="E10" s="849"/>
      <c r="F10" s="850"/>
      <c r="G10" s="851"/>
      <c r="H10" s="852"/>
    </row>
    <row r="11" spans="1:8">
      <c r="A11" s="847"/>
      <c r="B11" s="848"/>
      <c r="C11" s="514" t="s">
        <v>716</v>
      </c>
      <c r="D11" s="849"/>
      <c r="E11" s="849"/>
      <c r="F11" s="850"/>
      <c r="G11" s="851"/>
      <c r="H11" s="852"/>
    </row>
    <row r="12" spans="1:8">
      <c r="A12" s="847"/>
      <c r="B12" s="848"/>
      <c r="C12" s="514" t="s">
        <v>717</v>
      </c>
      <c r="D12" s="849"/>
      <c r="E12" s="849"/>
      <c r="F12" s="850"/>
      <c r="G12" s="851"/>
      <c r="H12" s="852"/>
    </row>
    <row r="13" spans="1:8">
      <c r="A13" s="847"/>
      <c r="B13" s="848"/>
      <c r="C13" s="514" t="s">
        <v>718</v>
      </c>
      <c r="D13" s="849"/>
      <c r="E13" s="849"/>
      <c r="F13" s="850"/>
      <c r="G13" s="851"/>
      <c r="H13" s="852"/>
    </row>
    <row r="14" spans="1:8">
      <c r="A14" s="847"/>
      <c r="B14" s="848"/>
      <c r="C14" s="514" t="s">
        <v>719</v>
      </c>
      <c r="D14" s="849"/>
      <c r="E14" s="849"/>
      <c r="F14" s="850"/>
      <c r="G14" s="851"/>
      <c r="H14" s="852"/>
    </row>
    <row r="15" spans="1:8">
      <c r="A15" s="847"/>
      <c r="B15" s="848"/>
      <c r="C15" s="514" t="s">
        <v>720</v>
      </c>
      <c r="D15" s="849"/>
      <c r="E15" s="849"/>
      <c r="F15" s="850"/>
      <c r="G15" s="851"/>
      <c r="H15" s="852"/>
    </row>
    <row r="16" spans="1:8">
      <c r="A16" s="847"/>
      <c r="B16" s="848"/>
      <c r="C16" s="514" t="s">
        <v>721</v>
      </c>
      <c r="D16" s="849"/>
      <c r="E16" s="849"/>
      <c r="F16" s="850"/>
      <c r="G16" s="851"/>
      <c r="H16" s="852"/>
    </row>
    <row r="17" spans="1:8">
      <c r="A17" s="836"/>
      <c r="B17" s="838"/>
      <c r="C17" s="514" t="s">
        <v>722</v>
      </c>
      <c r="D17" s="840"/>
      <c r="E17" s="840"/>
      <c r="F17" s="842"/>
      <c r="G17" s="844"/>
      <c r="H17" s="846"/>
    </row>
    <row r="18" spans="1:8">
      <c r="A18" s="832"/>
      <c r="B18" s="833"/>
      <c r="C18" s="833"/>
      <c r="D18" s="833"/>
      <c r="E18" s="833"/>
      <c r="F18" s="833"/>
      <c r="G18" s="833"/>
      <c r="H18" s="834"/>
    </row>
    <row r="19" spans="1:8">
      <c r="A19" s="835">
        <v>2</v>
      </c>
      <c r="B19" s="837" t="s">
        <v>723</v>
      </c>
      <c r="C19" s="514" t="s">
        <v>724</v>
      </c>
      <c r="D19" s="839" t="s">
        <v>515</v>
      </c>
      <c r="E19" s="839">
        <v>400</v>
      </c>
      <c r="F19" s="841">
        <v>17.27</v>
      </c>
      <c r="G19" s="843">
        <f>E19*F19</f>
        <v>6908</v>
      </c>
      <c r="H19" s="845">
        <f>G19*5</f>
        <v>34540</v>
      </c>
    </row>
    <row r="20" spans="1:8">
      <c r="A20" s="847"/>
      <c r="B20" s="848"/>
      <c r="C20" s="514" t="s">
        <v>725</v>
      </c>
      <c r="D20" s="849"/>
      <c r="E20" s="849"/>
      <c r="F20" s="850"/>
      <c r="G20" s="851"/>
      <c r="H20" s="852"/>
    </row>
    <row r="21" spans="1:8">
      <c r="A21" s="847"/>
      <c r="B21" s="848"/>
      <c r="C21" s="514" t="s">
        <v>726</v>
      </c>
      <c r="D21" s="849"/>
      <c r="E21" s="849"/>
      <c r="F21" s="850"/>
      <c r="G21" s="851"/>
      <c r="H21" s="852"/>
    </row>
    <row r="22" spans="1:8">
      <c r="A22" s="847"/>
      <c r="B22" s="848"/>
      <c r="C22" s="514" t="s">
        <v>727</v>
      </c>
      <c r="D22" s="849"/>
      <c r="E22" s="849"/>
      <c r="F22" s="850"/>
      <c r="G22" s="851"/>
      <c r="H22" s="852"/>
    </row>
    <row r="23" spans="1:8">
      <c r="A23" s="847"/>
      <c r="B23" s="848"/>
      <c r="C23" s="514" t="s">
        <v>728</v>
      </c>
      <c r="D23" s="849"/>
      <c r="E23" s="849"/>
      <c r="F23" s="850"/>
      <c r="G23" s="851"/>
      <c r="H23" s="852"/>
    </row>
    <row r="24" spans="1:8">
      <c r="A24" s="836"/>
      <c r="B24" s="838"/>
      <c r="C24" s="514" t="s">
        <v>729</v>
      </c>
      <c r="D24" s="840"/>
      <c r="E24" s="840"/>
      <c r="F24" s="842"/>
      <c r="G24" s="844"/>
      <c r="H24" s="846"/>
    </row>
    <row r="25" spans="1:8">
      <c r="A25" s="832"/>
      <c r="B25" s="833"/>
      <c r="C25" s="833"/>
      <c r="D25" s="833"/>
      <c r="E25" s="833"/>
      <c r="F25" s="833"/>
      <c r="G25" s="833"/>
      <c r="H25" s="834"/>
    </row>
    <row r="26" spans="1:8">
      <c r="A26" s="835">
        <v>3</v>
      </c>
      <c r="B26" s="837" t="s">
        <v>730</v>
      </c>
      <c r="C26" s="514" t="s">
        <v>731</v>
      </c>
      <c r="D26" s="839" t="s">
        <v>515</v>
      </c>
      <c r="E26" s="839">
        <v>50</v>
      </c>
      <c r="F26" s="841">
        <v>3.76</v>
      </c>
      <c r="G26" s="843">
        <f>F26*E26</f>
        <v>188</v>
      </c>
      <c r="H26" s="845">
        <f>G26*5</f>
        <v>940</v>
      </c>
    </row>
    <row r="27" spans="1:8">
      <c r="A27" s="836"/>
      <c r="B27" s="838"/>
      <c r="C27" s="514" t="s">
        <v>732</v>
      </c>
      <c r="D27" s="840"/>
      <c r="E27" s="840"/>
      <c r="F27" s="842"/>
      <c r="G27" s="844"/>
      <c r="H27" s="846"/>
    </row>
    <row r="28" spans="1:8">
      <c r="A28" s="832"/>
      <c r="B28" s="833"/>
      <c r="C28" s="833"/>
      <c r="D28" s="833"/>
      <c r="E28" s="833"/>
      <c r="F28" s="833"/>
      <c r="G28" s="833"/>
      <c r="H28" s="834"/>
    </row>
    <row r="29" spans="1:8">
      <c r="A29" s="835">
        <v>4</v>
      </c>
      <c r="B29" s="837" t="s">
        <v>733</v>
      </c>
      <c r="C29" s="514" t="s">
        <v>734</v>
      </c>
      <c r="D29" s="839" t="s">
        <v>515</v>
      </c>
      <c r="E29" s="839">
        <v>500</v>
      </c>
      <c r="F29" s="841">
        <v>2.99</v>
      </c>
      <c r="G29" s="843">
        <f>E29*F29</f>
        <v>1495</v>
      </c>
      <c r="H29" s="845">
        <f>G29*5</f>
        <v>7475</v>
      </c>
    </row>
    <row r="30" spans="1:8">
      <c r="A30" s="836"/>
      <c r="B30" s="838"/>
      <c r="C30" s="514" t="s">
        <v>735</v>
      </c>
      <c r="D30" s="840"/>
      <c r="E30" s="840"/>
      <c r="F30" s="842"/>
      <c r="G30" s="844"/>
      <c r="H30" s="846"/>
    </row>
    <row r="31" spans="1:8">
      <c r="A31" s="832"/>
      <c r="B31" s="833"/>
      <c r="C31" s="833"/>
      <c r="D31" s="833"/>
      <c r="E31" s="833"/>
      <c r="F31" s="833"/>
      <c r="G31" s="833"/>
      <c r="H31" s="834"/>
    </row>
    <row r="32" spans="1:8" ht="25.5">
      <c r="A32" s="486">
        <v>5</v>
      </c>
      <c r="B32" s="515" t="s">
        <v>736</v>
      </c>
      <c r="C32" s="514" t="s">
        <v>737</v>
      </c>
      <c r="D32" s="438" t="s">
        <v>515</v>
      </c>
      <c r="E32" s="438">
        <v>500</v>
      </c>
      <c r="F32" s="507">
        <v>4.53</v>
      </c>
      <c r="G32" s="508">
        <f>F32*E32</f>
        <v>2265</v>
      </c>
      <c r="H32" s="509">
        <f>G32*5</f>
        <v>11325</v>
      </c>
    </row>
    <row r="33" spans="1:8">
      <c r="A33" s="832"/>
      <c r="B33" s="833"/>
      <c r="C33" s="833"/>
      <c r="D33" s="833"/>
      <c r="E33" s="833"/>
      <c r="F33" s="833"/>
      <c r="G33" s="833"/>
      <c r="H33" s="834"/>
    </row>
    <row r="34" spans="1:8" ht="25.5">
      <c r="A34" s="486">
        <v>6</v>
      </c>
      <c r="B34" s="515" t="s">
        <v>738</v>
      </c>
      <c r="C34" s="514" t="s">
        <v>739</v>
      </c>
      <c r="D34" s="438" t="s">
        <v>515</v>
      </c>
      <c r="E34" s="438">
        <v>48</v>
      </c>
      <c r="F34" s="507">
        <v>32.61</v>
      </c>
      <c r="G34" s="508">
        <f>E34*F34</f>
        <v>1565.28</v>
      </c>
      <c r="H34" s="509">
        <f>G34*5</f>
        <v>7826.4</v>
      </c>
    </row>
    <row r="35" spans="1:8">
      <c r="A35" s="832"/>
      <c r="B35" s="833"/>
      <c r="C35" s="833"/>
      <c r="D35" s="833"/>
      <c r="E35" s="833"/>
      <c r="F35" s="833"/>
      <c r="G35" s="833"/>
      <c r="H35" s="834"/>
    </row>
    <row r="36" spans="1:8" ht="25.5">
      <c r="A36" s="486">
        <v>7</v>
      </c>
      <c r="B36" s="515" t="s">
        <v>740</v>
      </c>
      <c r="C36" s="514" t="s">
        <v>741</v>
      </c>
      <c r="D36" s="438" t="s">
        <v>515</v>
      </c>
      <c r="E36" s="438">
        <v>30</v>
      </c>
      <c r="F36" s="507">
        <v>23.44</v>
      </c>
      <c r="G36" s="508">
        <f>F36*E36</f>
        <v>703.2</v>
      </c>
      <c r="H36" s="441">
        <f>G36*5</f>
        <v>3516</v>
      </c>
    </row>
    <row r="37" spans="1:8">
      <c r="A37" s="832"/>
      <c r="B37" s="833"/>
      <c r="C37" s="833"/>
      <c r="D37" s="833"/>
      <c r="E37" s="833"/>
      <c r="F37" s="833"/>
      <c r="G37" s="833"/>
      <c r="H37" s="834"/>
    </row>
    <row r="38" spans="1:8" ht="25.5">
      <c r="A38" s="486">
        <v>8</v>
      </c>
      <c r="B38" s="515" t="s">
        <v>742</v>
      </c>
      <c r="C38" s="514" t="s">
        <v>743</v>
      </c>
      <c r="D38" s="438" t="s">
        <v>515</v>
      </c>
      <c r="E38" s="438">
        <v>30</v>
      </c>
      <c r="F38" s="507">
        <v>22.8</v>
      </c>
      <c r="G38" s="440">
        <f>E38*F38</f>
        <v>684</v>
      </c>
      <c r="H38" s="441">
        <f>G38*5</f>
        <v>3420</v>
      </c>
    </row>
    <row r="39" spans="1:8">
      <c r="A39" s="832"/>
      <c r="B39" s="833"/>
      <c r="C39" s="833"/>
      <c r="D39" s="833"/>
      <c r="E39" s="833"/>
      <c r="F39" s="833"/>
      <c r="G39" s="833"/>
      <c r="H39" s="834"/>
    </row>
    <row r="40" spans="1:8" ht="25.5">
      <c r="A40" s="486">
        <v>9</v>
      </c>
      <c r="B40" s="515" t="s">
        <v>744</v>
      </c>
      <c r="C40" s="514" t="s">
        <v>745</v>
      </c>
      <c r="D40" s="438" t="s">
        <v>515</v>
      </c>
      <c r="E40" s="438">
        <v>30</v>
      </c>
      <c r="F40" s="507">
        <v>16.36</v>
      </c>
      <c r="G40" s="440">
        <f>E40*F40</f>
        <v>490.79999999999995</v>
      </c>
      <c r="H40" s="441">
        <f>G40*5</f>
        <v>2454</v>
      </c>
    </row>
    <row r="41" spans="1:8" ht="15.75" thickBot="1">
      <c r="A41" s="535" t="s">
        <v>631</v>
      </c>
      <c r="B41" s="536"/>
      <c r="C41" s="536"/>
      <c r="D41" s="536"/>
      <c r="E41" s="536"/>
      <c r="F41" s="537"/>
      <c r="G41" s="510">
        <f>SUM(G3:G40)</f>
        <v>22600.28</v>
      </c>
      <c r="H41" s="516">
        <f>SUM(H3:H40)</f>
        <v>113001.4</v>
      </c>
    </row>
    <row r="43" spans="1:8">
      <c r="A43" s="226"/>
      <c r="B43" s="226"/>
      <c r="C43" s="512"/>
    </row>
  </sheetData>
  <mergeCells count="38">
    <mergeCell ref="A1:H1"/>
    <mergeCell ref="A3:A17"/>
    <mergeCell ref="B3:B17"/>
    <mergeCell ref="D3:D17"/>
    <mergeCell ref="E3:E17"/>
    <mergeCell ref="F3:F17"/>
    <mergeCell ref="G3:G17"/>
    <mergeCell ref="H3:H17"/>
    <mergeCell ref="A18:H18"/>
    <mergeCell ref="A19:A24"/>
    <mergeCell ref="B19:B24"/>
    <mergeCell ref="D19:D24"/>
    <mergeCell ref="E19:E24"/>
    <mergeCell ref="F19:F24"/>
    <mergeCell ref="G19:G24"/>
    <mergeCell ref="H19:H24"/>
    <mergeCell ref="A25:H25"/>
    <mergeCell ref="A26:A27"/>
    <mergeCell ref="B26:B27"/>
    <mergeCell ref="D26:D27"/>
    <mergeCell ref="E26:E27"/>
    <mergeCell ref="F26:F27"/>
    <mergeCell ref="G26:G27"/>
    <mergeCell ref="H26:H27"/>
    <mergeCell ref="A41:F41"/>
    <mergeCell ref="A28:H28"/>
    <mergeCell ref="A29:A30"/>
    <mergeCell ref="B29:B30"/>
    <mergeCell ref="D29:D30"/>
    <mergeCell ref="E29:E30"/>
    <mergeCell ref="F29:F30"/>
    <mergeCell ref="G29:G30"/>
    <mergeCell ref="H29:H30"/>
    <mergeCell ref="A31:H31"/>
    <mergeCell ref="A33:H33"/>
    <mergeCell ref="A35:H35"/>
    <mergeCell ref="A37:H37"/>
    <mergeCell ref="A39:H39"/>
  </mergeCells>
  <pageMargins left="0.511811024" right="0.511811024" top="0.78740157499999996" bottom="0.78740157499999996" header="0.31496062000000002" footer="0.3149606200000000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54057-8F9F-44B0-B32E-75558572ED07}">
  <dimension ref="A1:G6"/>
  <sheetViews>
    <sheetView workbookViewId="0">
      <selection sqref="A1:XFD1048576"/>
    </sheetView>
  </sheetViews>
  <sheetFormatPr defaultRowHeight="15"/>
  <cols>
    <col min="1" max="1" width="9.140625" style="449"/>
    <col min="2" max="2" width="75.7109375" style="452" customWidth="1"/>
    <col min="3" max="3" width="11" style="449" customWidth="1"/>
    <col min="4" max="4" width="14" style="452" customWidth="1"/>
    <col min="5" max="5" width="14.7109375" style="452" customWidth="1"/>
    <col min="6" max="6" width="15.85546875" style="452" customWidth="1"/>
    <col min="7" max="7" width="17" style="452" customWidth="1"/>
  </cols>
  <sheetData>
    <row r="1" spans="1:7" ht="15.75" thickBot="1">
      <c r="A1" s="532" t="s">
        <v>746</v>
      </c>
      <c r="B1" s="533"/>
      <c r="C1" s="533"/>
      <c r="D1" s="533"/>
      <c r="E1" s="533"/>
      <c r="F1" s="533"/>
      <c r="G1" s="534"/>
    </row>
    <row r="2" spans="1:7" s="506" customFormat="1" ht="25.5">
      <c r="A2" s="485" t="s">
        <v>198</v>
      </c>
      <c r="B2" s="434" t="s">
        <v>199</v>
      </c>
      <c r="C2" s="434" t="s">
        <v>487</v>
      </c>
      <c r="D2" s="434" t="s">
        <v>512</v>
      </c>
      <c r="E2" s="434" t="s">
        <v>393</v>
      </c>
      <c r="F2" s="434" t="s">
        <v>466</v>
      </c>
      <c r="G2" s="435" t="s">
        <v>556</v>
      </c>
    </row>
    <row r="3" spans="1:7" ht="39">
      <c r="A3" s="486">
        <v>1</v>
      </c>
      <c r="B3" s="517" t="s">
        <v>747</v>
      </c>
      <c r="C3" s="438" t="s">
        <v>748</v>
      </c>
      <c r="D3" s="438">
        <v>4</v>
      </c>
      <c r="E3" s="507">
        <v>3202.2</v>
      </c>
      <c r="F3" s="508">
        <f>D3*E3</f>
        <v>12808.8</v>
      </c>
      <c r="G3" s="509">
        <f>F3*5</f>
        <v>64044</v>
      </c>
    </row>
    <row r="4" spans="1:7" ht="15.75" thickBot="1">
      <c r="A4" s="829" t="s">
        <v>631</v>
      </c>
      <c r="B4" s="830"/>
      <c r="C4" s="830"/>
      <c r="D4" s="830"/>
      <c r="E4" s="831"/>
      <c r="F4" s="510">
        <f>SUM(F3:F3)</f>
        <v>12808.8</v>
      </c>
      <c r="G4" s="511">
        <f>SUM(G3:G3)</f>
        <v>64044</v>
      </c>
    </row>
    <row r="6" spans="1:7">
      <c r="A6" s="226"/>
      <c r="B6" s="512"/>
    </row>
  </sheetData>
  <mergeCells count="2">
    <mergeCell ref="A1:G1"/>
    <mergeCell ref="A4:E4"/>
  </mergeCells>
  <pageMargins left="0.511811024" right="0.511811024" top="0.78740157499999996" bottom="0.78740157499999996" header="0.31496062000000002" footer="0.3149606200000000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F190D-9255-44A4-A864-D568C971BC63}">
  <dimension ref="B1:F32"/>
  <sheetViews>
    <sheetView topLeftCell="A2" workbookViewId="0">
      <selection sqref="A1:XFD1048576"/>
    </sheetView>
  </sheetViews>
  <sheetFormatPr defaultColWidth="9.140625" defaultRowHeight="18"/>
  <cols>
    <col min="1" max="1" width="9.140625" style="186"/>
    <col min="2" max="2" width="7.28515625" style="185" customWidth="1"/>
    <col min="3" max="3" width="69.42578125" style="185" customWidth="1"/>
    <col min="4" max="4" width="19.85546875" style="185" customWidth="1"/>
    <col min="5" max="5" width="24.85546875" style="185" bestFit="1" customWidth="1"/>
    <col min="6" max="6" width="10" style="186" bestFit="1" customWidth="1"/>
    <col min="7" max="7" width="13.7109375" style="186" bestFit="1" customWidth="1"/>
    <col min="8" max="8" width="9.140625" style="186"/>
    <col min="9" max="9" width="12.28515625" style="186" bestFit="1" customWidth="1"/>
    <col min="10" max="12" width="9.140625" style="186"/>
    <col min="13" max="13" width="32.85546875" style="186" customWidth="1"/>
    <col min="14" max="16384" width="9.140625" style="186"/>
  </cols>
  <sheetData>
    <row r="1" spans="2:6" hidden="1">
      <c r="B1" s="422" t="s">
        <v>749</v>
      </c>
    </row>
    <row r="2" spans="2:6" ht="18.75" thickBot="1">
      <c r="B2" s="422"/>
    </row>
    <row r="3" spans="2:6" ht="15.75" thickBot="1">
      <c r="B3" s="854" t="s">
        <v>196</v>
      </c>
      <c r="C3" s="855"/>
      <c r="D3" s="855"/>
      <c r="E3" s="856"/>
      <c r="F3" s="202"/>
    </row>
    <row r="4" spans="2:6" s="187" customFormat="1" ht="15.75" thickBot="1">
      <c r="B4" s="857" t="s">
        <v>197</v>
      </c>
      <c r="C4" s="858"/>
      <c r="D4" s="858"/>
      <c r="E4" s="859"/>
      <c r="F4" s="230"/>
    </row>
    <row r="5" spans="2:6" s="187" customFormat="1" ht="15">
      <c r="B5" s="399"/>
      <c r="C5" s="232"/>
      <c r="D5" s="232"/>
      <c r="E5" s="400"/>
      <c r="F5" s="230"/>
    </row>
    <row r="6" spans="2:6" s="187" customFormat="1" ht="15">
      <c r="B6" s="860" t="s">
        <v>750</v>
      </c>
      <c r="C6" s="861"/>
      <c r="D6" s="861"/>
      <c r="E6" s="862"/>
      <c r="F6" s="230"/>
    </row>
    <row r="7" spans="2:6" s="187" customFormat="1" ht="15">
      <c r="B7" s="423" t="s">
        <v>633</v>
      </c>
      <c r="C7" s="424" t="s">
        <v>634</v>
      </c>
      <c r="D7" s="424" t="s">
        <v>636</v>
      </c>
      <c r="E7" s="425" t="s">
        <v>637</v>
      </c>
      <c r="F7" s="230"/>
    </row>
    <row r="8" spans="2:6" s="187" customFormat="1" ht="15">
      <c r="B8" s="426">
        <v>1</v>
      </c>
      <c r="C8" s="427" t="s">
        <v>638</v>
      </c>
      <c r="D8" s="428">
        <f>'[1]1 - Materiais Copa e Cozinha'!G75</f>
        <v>448731.58999999985</v>
      </c>
      <c r="E8" s="429">
        <f>'[1]1 - Materiais Copa e Cozinha'!H75</f>
        <v>2243657.9500000002</v>
      </c>
      <c r="F8" s="230"/>
    </row>
    <row r="9" spans="2:6" s="187" customFormat="1" ht="15">
      <c r="B9" s="426">
        <v>2</v>
      </c>
      <c r="C9" s="430" t="s">
        <v>751</v>
      </c>
      <c r="D9" s="428">
        <f>'[1]2 - Materiais Limpeza'!G73</f>
        <v>329871.99</v>
      </c>
      <c r="E9" s="429">
        <f>'[1]2 - Materiais Limpeza'!H73</f>
        <v>1649359.9499999997</v>
      </c>
      <c r="F9" s="230"/>
    </row>
    <row r="10" spans="2:6" s="187" customFormat="1" ht="15">
      <c r="B10" s="426">
        <v>3</v>
      </c>
      <c r="C10" s="430" t="s">
        <v>752</v>
      </c>
      <c r="D10" s="428">
        <f>'[1]4 - Gás'!F5</f>
        <v>8567.58</v>
      </c>
      <c r="E10" s="429">
        <f>'[1]4 - Gás'!G5</f>
        <v>42837.9</v>
      </c>
      <c r="F10" s="230"/>
    </row>
    <row r="11" spans="2:6" s="187" customFormat="1" ht="15">
      <c r="B11" s="426">
        <v>4</v>
      </c>
      <c r="C11" s="430" t="s">
        <v>753</v>
      </c>
      <c r="D11" s="428">
        <f>'[1]5 - Lavanderia'!G41</f>
        <v>22600.28</v>
      </c>
      <c r="E11" s="429">
        <f>'[1]5 - Lavanderia'!H41</f>
        <v>113001.4</v>
      </c>
      <c r="F11" s="230"/>
    </row>
    <row r="12" spans="2:6" s="187" customFormat="1" ht="15">
      <c r="B12" s="426">
        <v>5</v>
      </c>
      <c r="C12" s="430" t="s">
        <v>754</v>
      </c>
      <c r="D12" s="428">
        <f>'[1]6 - Dedetização'!F4</f>
        <v>12808.8</v>
      </c>
      <c r="E12" s="429">
        <f>'[1]6 - Dedetização'!G4</f>
        <v>64044</v>
      </c>
      <c r="F12" s="230"/>
    </row>
    <row r="13" spans="2:6" s="187" customFormat="1" ht="15.75" thickBot="1">
      <c r="B13" s="863" t="s">
        <v>755</v>
      </c>
      <c r="C13" s="864"/>
      <c r="D13" s="431">
        <f>SUM(D8:D12)</f>
        <v>822580.23999999987</v>
      </c>
      <c r="E13" s="432">
        <f>SUM(E8:E12)</f>
        <v>4112901.1999999997</v>
      </c>
      <c r="F13" s="230"/>
    </row>
    <row r="14" spans="2:6" s="187" customFormat="1" ht="15">
      <c r="B14" s="232"/>
      <c r="C14" s="232"/>
      <c r="D14" s="232"/>
      <c r="E14" s="232"/>
      <c r="F14" s="230"/>
    </row>
    <row r="18" spans="2:5" hidden="1">
      <c r="D18" s="188"/>
    </row>
    <row r="20" spans="2:5" hidden="1">
      <c r="B20" s="185" t="s">
        <v>756</v>
      </c>
    </row>
    <row r="21" spans="2:5" hidden="1"/>
    <row r="22" spans="2:5" hidden="1"/>
    <row r="23" spans="2:5" ht="18" customHeight="1"/>
    <row r="27" spans="2:5">
      <c r="B27" s="691"/>
      <c r="C27" s="691"/>
      <c r="D27" s="691"/>
      <c r="E27" s="691"/>
    </row>
    <row r="29" spans="2:5">
      <c r="E29" s="196"/>
    </row>
    <row r="30" spans="2:5" s="197" customFormat="1">
      <c r="B30" s="690"/>
      <c r="C30" s="690"/>
      <c r="D30" s="690"/>
      <c r="E30" s="690"/>
    </row>
    <row r="31" spans="2:5" s="197" customFormat="1">
      <c r="B31" s="690"/>
      <c r="C31" s="690"/>
      <c r="D31" s="690"/>
      <c r="E31" s="690"/>
    </row>
    <row r="32" spans="2:5" s="197" customFormat="1">
      <c r="B32" s="690"/>
      <c r="C32" s="690"/>
      <c r="D32" s="690"/>
      <c r="E32" s="690"/>
    </row>
  </sheetData>
  <mergeCells count="8">
    <mergeCell ref="B31:E31"/>
    <mergeCell ref="B32:E32"/>
    <mergeCell ref="B3:E3"/>
    <mergeCell ref="B4:E4"/>
    <mergeCell ref="B6:E6"/>
    <mergeCell ref="B13:C13"/>
    <mergeCell ref="B27:E27"/>
    <mergeCell ref="B30:E30"/>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31</vt:i4>
      </vt:variant>
      <vt:variant>
        <vt:lpstr>Intervalos Nomeados</vt:lpstr>
      </vt:variant>
      <vt:variant>
        <vt:i4>5</vt:i4>
      </vt:variant>
    </vt:vector>
  </HeadingPairs>
  <TitlesOfParts>
    <vt:vector size="36" baseType="lpstr">
      <vt:lpstr>NOTAS EXPLICATIVAS</vt:lpstr>
      <vt:lpstr>RESUMO</vt:lpstr>
      <vt:lpstr>1. Servente</vt:lpstr>
      <vt:lpstr>2. Servente (Ambulatório)</vt:lpstr>
      <vt:lpstr>3. Servente (Limpeza Banheiro) </vt:lpstr>
      <vt:lpstr>4. Operador de Balancim</vt:lpstr>
      <vt:lpstr>5. Mensageiro</vt:lpstr>
      <vt:lpstr>6. Operador de Máquina Reprog.</vt:lpstr>
      <vt:lpstr>7. Garçom</vt:lpstr>
      <vt:lpstr>8. Copeira</vt:lpstr>
      <vt:lpstr>9. Técnico em Secretariado</vt:lpstr>
      <vt:lpstr>10 Técnico Secretariado (Ambul)</vt:lpstr>
      <vt:lpstr>11. Encarregado</vt:lpstr>
      <vt:lpstr>Auxílio Transporte</vt:lpstr>
      <vt:lpstr>Auxílio-Alimentação</vt:lpstr>
      <vt:lpstr>Assist. Médica - Odont. - SV.AF</vt:lpstr>
      <vt:lpstr>Módulo 5 - Uniformes</vt:lpstr>
      <vt:lpstr>Módulo 5 - EPIS</vt:lpstr>
      <vt:lpstr>Módulo 5 - EPIS - Depreciação</vt:lpstr>
      <vt:lpstr>Módulo 5 - Materiais Serventes</vt:lpstr>
      <vt:lpstr>Modulo 5 - Equipamentos1</vt:lpstr>
      <vt:lpstr>Módulo 5 - Equip. Serventes</vt:lpstr>
      <vt:lpstr>Módulo 5 - Equip. Oper Balancim</vt:lpstr>
      <vt:lpstr>Módulo 5 - Materiais Copa</vt:lpstr>
      <vt:lpstr>CONTIGENCIAMENTO TRABALHISTA</vt:lpstr>
      <vt:lpstr>Sob Demanda -Mat Copa e Cozinha</vt:lpstr>
      <vt:lpstr>Sob Demanda - Mat. Limpeza</vt:lpstr>
      <vt:lpstr>Sob Demanda - Gás</vt:lpstr>
      <vt:lpstr>Sob Demanda - Lavanderia</vt:lpstr>
      <vt:lpstr>Sob Demanda - Dedetização</vt:lpstr>
      <vt:lpstr>Resumo - Sob Demanda</vt:lpstr>
      <vt:lpstr>'Módulo 5 - EPIS'!Area_de_impressao</vt:lpstr>
      <vt:lpstr>'Módulo 5 - EPIS - Depreciação'!Area_de_impressao</vt:lpstr>
      <vt:lpstr>RESUMO!Area_de_impressao</vt:lpstr>
      <vt:lpstr>'Módulo 5 - EPIS'!Print_Area</vt:lpstr>
      <vt:lpstr>'Módulo 5 - EPIS - Depreciação'!Print_Area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Leonardo Sosinski</dc:creator>
  <cp:keywords/>
  <dc:description/>
  <cp:lastModifiedBy>Walter Rodrigues Ferreira</cp:lastModifiedBy>
  <cp:revision/>
  <dcterms:created xsi:type="dcterms:W3CDTF">2024-01-24T17:05:55Z</dcterms:created>
  <dcterms:modified xsi:type="dcterms:W3CDTF">2026-05-26T18:51:11Z</dcterms:modified>
  <cp:category/>
  <cp:contentStatus/>
</cp:coreProperties>
</file>